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N:\Exploração\Suporte\Gestão de Contratos\Concursos\05_OPERAÇÃO\PRC_0445.2019_EXP_LIMPEZA TERRENOS (CP)\02. Peças procedimento\Anexo I - CE\"/>
    </mc:Choice>
  </mc:AlternateContent>
  <bookViews>
    <workbookView xWindow="0" yWindow="0" windowWidth="23040" windowHeight="8952" tabRatio="681" firstSheet="1" activeTab="1"/>
  </bookViews>
  <sheets>
    <sheet name="LPU" sheetId="16" state="hidden" r:id="rId1"/>
    <sheet name="Lote 3" sheetId="17" r:id="rId2"/>
  </sheets>
  <definedNames>
    <definedName name="_xlnm._FilterDatabase" localSheetId="1" hidden="1">'Lote 3'!$A$5:$I$204</definedName>
    <definedName name="_xlnm.Print_Area" localSheetId="1">'Lote 3'!$A$3:$H$168</definedName>
    <definedName name="_xlnm.Print_Area" localSheetId="0">LPU!$A$1:$G$65</definedName>
  </definedNames>
  <calcPr calcId="152511"/>
</workbook>
</file>

<file path=xl/calcChain.xml><?xml version="1.0" encoding="utf-8"?>
<calcChain xmlns="http://schemas.openxmlformats.org/spreadsheetml/2006/main">
  <c r="E204" i="17" l="1"/>
  <c r="G204" i="17" l="1"/>
  <c r="H66" i="16" l="1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4" i="16"/>
  <c r="F43" i="16" l="1"/>
  <c r="F42" i="16"/>
  <c r="F41" i="16"/>
  <c r="F39" i="16"/>
</calcChain>
</file>

<file path=xl/sharedStrings.xml><?xml version="1.0" encoding="utf-8"?>
<sst xmlns="http://schemas.openxmlformats.org/spreadsheetml/2006/main" count="982" uniqueCount="642">
  <si>
    <t>Município</t>
  </si>
  <si>
    <t>Vila Real</t>
  </si>
  <si>
    <t>ETA SORDO</t>
  </si>
  <si>
    <t>RE+PE Corisco</t>
  </si>
  <si>
    <t>Santa Marta de Penaguião</t>
  </si>
  <si>
    <t>RE Ribeira Delos</t>
  </si>
  <si>
    <t>RE+PE Fontes</t>
  </si>
  <si>
    <t>RE+PE Urval</t>
  </si>
  <si>
    <t>Mesão Frio</t>
  </si>
  <si>
    <t>RE+PE Donsumil</t>
  </si>
  <si>
    <t>RE+PE Sta. Cristina</t>
  </si>
  <si>
    <t>RE+PE Barqueiros</t>
  </si>
  <si>
    <t>RE Brunhais</t>
  </si>
  <si>
    <t>P. Régua</t>
  </si>
  <si>
    <t>RE+PE Régua</t>
  </si>
  <si>
    <t>RE+PE Loureiro</t>
  </si>
  <si>
    <t>ETA Pinhão</t>
  </si>
  <si>
    <t>RE Barroco</t>
  </si>
  <si>
    <t>RE Alto do Clamor</t>
  </si>
  <si>
    <t>RE Pena de Amigo</t>
  </si>
  <si>
    <t>RE  Rabo do Lobo</t>
  </si>
  <si>
    <t>EE Praina</t>
  </si>
  <si>
    <t>Sabrosa</t>
  </si>
  <si>
    <t>RE Sabrosa</t>
  </si>
  <si>
    <t>RE Alto de Sabrosa</t>
  </si>
  <si>
    <t>RE Estalagem</t>
  </si>
  <si>
    <t>Montalegre</t>
  </si>
  <si>
    <t>ETA Alto do Rabagão</t>
  </si>
  <si>
    <t>Reservatório Antigo de Viade (R2)</t>
  </si>
  <si>
    <t>Reservatório Montalegre (R5)</t>
  </si>
  <si>
    <t>Boticas</t>
  </si>
  <si>
    <t>Reservatório Boticas</t>
  </si>
  <si>
    <t>Chaves</t>
  </si>
  <si>
    <t>Reservatório do Cando (R6A)</t>
  </si>
  <si>
    <t>Reservatório Mãe de Água</t>
  </si>
  <si>
    <t>Reservatório de Chaves (R6B)</t>
  </si>
  <si>
    <t>Reservatório Casas dos Montes</t>
  </si>
  <si>
    <t>ETA Chaves</t>
  </si>
  <si>
    <t>Captações de Chaves</t>
  </si>
  <si>
    <t>Reservatório Campo Queimado</t>
  </si>
  <si>
    <t>Captação + ETA Vila Verde da Raia</t>
  </si>
  <si>
    <t>Reservatório + EE Vila Verde da Raia</t>
  </si>
  <si>
    <t>Captação + ETA Vidago</t>
  </si>
  <si>
    <t>Reservatório Lamalonga</t>
  </si>
  <si>
    <t>Reeservatório de Vidago</t>
  </si>
  <si>
    <t>Reservatório Curalha</t>
  </si>
  <si>
    <t>Reservatório Abobeleira</t>
  </si>
  <si>
    <t>Reservatório de Águas Frias</t>
  </si>
  <si>
    <t>Reservatório Bolideira</t>
  </si>
  <si>
    <t>Valpaços</t>
  </si>
  <si>
    <t>RE Vilarandelo</t>
  </si>
  <si>
    <t>RE Vassal</t>
  </si>
  <si>
    <t>RE Lameirão</t>
  </si>
  <si>
    <t>RE Argeriz</t>
  </si>
  <si>
    <t xml:space="preserve">PE Fornos do Pinhal </t>
  </si>
  <si>
    <t>PE Vale da Cabra</t>
  </si>
  <si>
    <t>RE S. João Corveira</t>
  </si>
  <si>
    <t>RE Padrela</t>
  </si>
  <si>
    <t>Infraestrutura</t>
  </si>
  <si>
    <t>Lote III - Alto Tâmega/Douro Norte AA</t>
  </si>
  <si>
    <t>RE Mouços</t>
  </si>
  <si>
    <t>Manutenção/Limpeza de mato (N.º intervenções/ano)</t>
  </si>
  <si>
    <t>Manutenção de jardins (N.º intervenções/ano)</t>
  </si>
  <si>
    <r>
      <t>Manutenção de jardins (m</t>
    </r>
    <r>
      <rPr>
        <vertAlign val="superscript"/>
        <sz val="11"/>
        <color theme="0"/>
        <rFont val="GillSans"/>
      </rPr>
      <t>2</t>
    </r>
    <r>
      <rPr>
        <sz val="11"/>
        <color theme="0"/>
        <rFont val="GillSans"/>
      </rPr>
      <t>)</t>
    </r>
  </si>
  <si>
    <r>
      <t>Manutenção/Limpeza de mato (m</t>
    </r>
    <r>
      <rPr>
        <vertAlign val="superscript"/>
        <sz val="11"/>
        <color theme="0"/>
        <rFont val="GillSans"/>
      </rPr>
      <t>2</t>
    </r>
    <r>
      <rPr>
        <sz val="11"/>
        <color theme="0"/>
        <rFont val="GillSans"/>
      </rPr>
      <t>)</t>
    </r>
  </si>
  <si>
    <t>Morada</t>
  </si>
  <si>
    <t>-</t>
  </si>
  <si>
    <t>EE Medeiros</t>
  </si>
  <si>
    <t>Conduta ETA Sordo Cumieira</t>
  </si>
  <si>
    <t xml:space="preserve">Captação Clube Caça e Pesca, incluindo três Poços de Captação </t>
  </si>
  <si>
    <t>Reservatório Loivos</t>
  </si>
  <si>
    <t>Reservatório Vilarinho das Paranheiras</t>
  </si>
  <si>
    <t>Reservatório Vilela do Tâmega</t>
  </si>
  <si>
    <t>Reservatório St. Antonio de Monforte</t>
  </si>
  <si>
    <t>Captação Pinhão</t>
  </si>
  <si>
    <t>EE Linhares</t>
  </si>
  <si>
    <t>ETA Arcossó e acesso</t>
  </si>
  <si>
    <t>EE Valpaços</t>
  </si>
  <si>
    <t xml:space="preserve">ETA Rabaçal, incluindo taludes com pendente elevada </t>
  </si>
  <si>
    <t>Observações</t>
  </si>
  <si>
    <t>Caminha</t>
  </si>
  <si>
    <t>Vila Nova de Cerveira</t>
  </si>
  <si>
    <t>Viana do Castelo</t>
  </si>
  <si>
    <t>Total (m2)</t>
  </si>
  <si>
    <t>Lote 3 - Minho e Lima AA</t>
  </si>
  <si>
    <t>Arcos de Valdevez</t>
  </si>
  <si>
    <t>ETA de S. Jorge</t>
  </si>
  <si>
    <t>Captação de S. Jorge</t>
  </si>
  <si>
    <t>RR RP1 - Reservatório água tratada</t>
  </si>
  <si>
    <t>ETA do Ázere</t>
  </si>
  <si>
    <t>Captação do Ázere</t>
  </si>
  <si>
    <t>RR Couto</t>
  </si>
  <si>
    <t>RR Aboim</t>
  </si>
  <si>
    <t>RR Casal Soeiro</t>
  </si>
  <si>
    <t>RR Silvares + Caminho de Acesso</t>
  </si>
  <si>
    <t>RR Carramelhe</t>
  </si>
  <si>
    <t>RR Faquelo</t>
  </si>
  <si>
    <t>RR Morilhões</t>
  </si>
  <si>
    <t>RR R1 (Gontariz)</t>
  </si>
  <si>
    <t>RR R3 (Gondoriz)</t>
  </si>
  <si>
    <t>RR R4 (Vila Boa)</t>
  </si>
  <si>
    <t>RR R6 (Vilela) + Caminho de Acesso</t>
  </si>
  <si>
    <t>RR R7 (Sá) + Caminho de Acesso</t>
  </si>
  <si>
    <t>RR R9 (Rio Moinhos) + Caminho de Acesso</t>
  </si>
  <si>
    <t>RR R10 (Rio Frio)</t>
  </si>
  <si>
    <t>RR R11 (Eiras e Mel) + caminho de Acesso</t>
  </si>
  <si>
    <t>RR R12 (Eiras e Mel) + Caminho de Acesso</t>
  </si>
  <si>
    <t>RR R13 (Padroso) + Caminho de Acesso</t>
  </si>
  <si>
    <t>RR R14 (Padroso) + Caminho de Acesso</t>
  </si>
  <si>
    <t>RR R15 (Extremo)</t>
  </si>
  <si>
    <t>Captação Côto</t>
  </si>
  <si>
    <t>Captação Soutelinhos</t>
  </si>
  <si>
    <t>RR R1 SW</t>
  </si>
  <si>
    <t>RR R2 SW</t>
  </si>
  <si>
    <t>RR R3 SW + Caminho de Acesso</t>
  </si>
  <si>
    <t>RR R4 SW</t>
  </si>
  <si>
    <t xml:space="preserve">RR R5 SW +Caminho de Acesso </t>
  </si>
  <si>
    <t>RR R6 SW</t>
  </si>
  <si>
    <t>RR R7 SW</t>
  </si>
  <si>
    <t>RR R8 SW</t>
  </si>
  <si>
    <t>RR R9 SW + Caminho de Acesso</t>
  </si>
  <si>
    <t>RR R10 SW</t>
  </si>
  <si>
    <t>RR R11 SW + Caminho de Acesso</t>
  </si>
  <si>
    <t>RR R12 SW + Caminho de Acesso</t>
  </si>
  <si>
    <t>RR R13 SW</t>
  </si>
  <si>
    <t>RR R14 SW</t>
  </si>
  <si>
    <t>RR R15 SW + Caminho de Acesso</t>
  </si>
  <si>
    <t>EE 8.1 SW</t>
  </si>
  <si>
    <t>EE 9.1 SW</t>
  </si>
  <si>
    <t>Travessia Arcos de Valdevez 1</t>
  </si>
  <si>
    <t>Travessia Arcos de Valdevez 2</t>
  </si>
  <si>
    <t>Travessia Arcos de Valdevez 3</t>
  </si>
  <si>
    <t>Travessia Arcos de Valdevez 4</t>
  </si>
  <si>
    <t>Ponte da Barca</t>
  </si>
  <si>
    <t>RR Seixinha + Caminho de Acesso</t>
  </si>
  <si>
    <t>RR Vila Chã</t>
  </si>
  <si>
    <t>RR Touvedo</t>
  </si>
  <si>
    <t>EE Vila Chã</t>
  </si>
  <si>
    <t>RR R1 (PTB)</t>
  </si>
  <si>
    <t>RR R3 (PTB)</t>
  </si>
  <si>
    <t>RR R4 (PTB)</t>
  </si>
  <si>
    <t>RR R5 (PTB) + Caminho de Acesso</t>
  </si>
  <si>
    <t>RR R6 (PTB) + Caminho de Acesso</t>
  </si>
  <si>
    <t>RR R7 (PTB) + Caminho de Acesso</t>
  </si>
  <si>
    <t>RR R8 (PTB)</t>
  </si>
  <si>
    <t>ETA de Fonte Velha</t>
  </si>
  <si>
    <t>EE 4-6</t>
  </si>
  <si>
    <t>Travessia Ponte da Barca 1</t>
  </si>
  <si>
    <t>Travessia Ponte da Barca 2</t>
  </si>
  <si>
    <t>Travessia Ponte da Barca 3</t>
  </si>
  <si>
    <t>Travessia Ponte da Barca 4</t>
  </si>
  <si>
    <t>Ponte de Lima</t>
  </si>
  <si>
    <t>RR Correlhã</t>
  </si>
  <si>
    <t xml:space="preserve">RR Arca </t>
  </si>
  <si>
    <t>RR Golfe 1</t>
  </si>
  <si>
    <t>EE Golfe 1</t>
  </si>
  <si>
    <t>RR Golfe 2</t>
  </si>
  <si>
    <t>RR Sto. Ovídeo ZA</t>
  </si>
  <si>
    <t>RR S. Pedro Arcos</t>
  </si>
  <si>
    <t>Bertiandos (Captação + ETA)</t>
  </si>
  <si>
    <t>Captação de Trovela</t>
  </si>
  <si>
    <t>RR T0 (Eta Trovela)</t>
  </si>
  <si>
    <t>RR T1</t>
  </si>
  <si>
    <t>RR T2</t>
  </si>
  <si>
    <t>RR T3</t>
  </si>
  <si>
    <t>RR T5</t>
  </si>
  <si>
    <t>RR T6</t>
  </si>
  <si>
    <t>Captação de neiva + Caminho de Acesso</t>
  </si>
  <si>
    <t>RR N0 (Eta S. Cristóvão) + Caminho de Acesso</t>
  </si>
  <si>
    <t>RR N1</t>
  </si>
  <si>
    <t>RR N2</t>
  </si>
  <si>
    <t>RR N3</t>
  </si>
  <si>
    <t>RR N4</t>
  </si>
  <si>
    <t>RR N6</t>
  </si>
  <si>
    <t>RR N5</t>
  </si>
  <si>
    <t>RR N7</t>
  </si>
  <si>
    <t>Travessia Ponte de Lima 1</t>
  </si>
  <si>
    <t>Travessia Ponte de Lima 2</t>
  </si>
  <si>
    <t>Travessia Ponte de Lima 3</t>
  </si>
  <si>
    <t>Travessia Ponte de Lima 4</t>
  </si>
  <si>
    <t>Travessia Ponte de Lima 5</t>
  </si>
  <si>
    <t>Captação de Portuzelo</t>
  </si>
  <si>
    <t>Captação de Veiga de Areosa (captação e Eta)</t>
  </si>
  <si>
    <t>Captação de Barroselas</t>
  </si>
  <si>
    <t>RR Santa Maria ZB</t>
  </si>
  <si>
    <t>RR Santa Maria ZA</t>
  </si>
  <si>
    <t>RR Subportela</t>
  </si>
  <si>
    <t>RR Mujães</t>
  </si>
  <si>
    <t>RR Vila Franca Novo</t>
  </si>
  <si>
    <t>RR Milhões</t>
  </si>
  <si>
    <t>RR Barroselas</t>
  </si>
  <si>
    <t>RR Quinta da Bouça</t>
  </si>
  <si>
    <t>RR Faro de Anha</t>
  </si>
  <si>
    <t>RR Monte da Ola</t>
  </si>
  <si>
    <t>RR Amorosa</t>
  </si>
  <si>
    <t>RR Chafé</t>
  </si>
  <si>
    <t>RR Neiva Monte</t>
  </si>
  <si>
    <t>RR Lanheses</t>
  </si>
  <si>
    <t>RR Torre</t>
  </si>
  <si>
    <t>RR Cardielos</t>
  </si>
  <si>
    <t>RR Samonde 1</t>
  </si>
  <si>
    <t>RR Samonde 2</t>
  </si>
  <si>
    <t>RR Perre</t>
  </si>
  <si>
    <t>RR Portela 0</t>
  </si>
  <si>
    <t>RR Portela 1</t>
  </si>
  <si>
    <t>RR Portela 2</t>
  </si>
  <si>
    <t>RR Cova</t>
  </si>
  <si>
    <t>RR Espregueira Mendes 1</t>
  </si>
  <si>
    <t>RR Espregueira Mendes 2</t>
  </si>
  <si>
    <t>RR Areosa Pêgo</t>
  </si>
  <si>
    <t>RR Afife</t>
  </si>
  <si>
    <t>RR Carreço</t>
  </si>
  <si>
    <t>Travessia Viana do Castelo 1</t>
  </si>
  <si>
    <t>Travessia Viana do Castelo 2</t>
  </si>
  <si>
    <t>Travessia Viana do Castelo 3</t>
  </si>
  <si>
    <t>Travessia Viana do Castelo 4</t>
  </si>
  <si>
    <t>Travessia Viana do Castelo 5</t>
  </si>
  <si>
    <t>Travessia Viana do Castelo 6</t>
  </si>
  <si>
    <t>Valada (Eta + Captação)</t>
  </si>
  <si>
    <t>ETA de Cavada</t>
  </si>
  <si>
    <t>Captação de Cavada</t>
  </si>
  <si>
    <t>RR Âncora</t>
  </si>
  <si>
    <t>RR Âncora Zona Baixa</t>
  </si>
  <si>
    <t>RR Âncora Zona Alta</t>
  </si>
  <si>
    <t>RR Vila Praia Âncora</t>
  </si>
  <si>
    <t>RR Cardosas</t>
  </si>
  <si>
    <t>RR Moledo</t>
  </si>
  <si>
    <t>RR Carvoeiro</t>
  </si>
  <si>
    <t>RR 107 Cristelo</t>
  </si>
  <si>
    <t>RR Cristelo ZA</t>
  </si>
  <si>
    <t>RR Caminha</t>
  </si>
  <si>
    <t>RR Portela</t>
  </si>
  <si>
    <t>RR Selminho</t>
  </si>
  <si>
    <t>RR Venade</t>
  </si>
  <si>
    <t>RR Coura de Seixas</t>
  </si>
  <si>
    <t>RR Seixas</t>
  </si>
  <si>
    <t>RR Vilar de Mouros</t>
  </si>
  <si>
    <t>RR 103 Vilar de Mouros + Caminho de Acesso</t>
  </si>
  <si>
    <t>Travessia Caminha 1</t>
  </si>
  <si>
    <t>Travessia Caminha 2</t>
  </si>
  <si>
    <t>Travessia Caminha 3</t>
  </si>
  <si>
    <t>Travessia Caminha 4</t>
  </si>
  <si>
    <t>Travessia Caminha 5</t>
  </si>
  <si>
    <t>RR Bagoada</t>
  </si>
  <si>
    <t>RR Outeiro</t>
  </si>
  <si>
    <t>EE Outeiro</t>
  </si>
  <si>
    <t>EE Bagoada</t>
  </si>
  <si>
    <t>Valença</t>
  </si>
  <si>
    <t>R. Ganfei</t>
  </si>
  <si>
    <t>Monção</t>
  </si>
  <si>
    <t>Captação Troporiz</t>
  </si>
  <si>
    <t>ETA da Lapela</t>
  </si>
  <si>
    <t>EE3 Ceivães</t>
  </si>
  <si>
    <t>RR Sra. Graça + Caminho de Acesso</t>
  </si>
  <si>
    <t>RR Sra. Graça/Badim</t>
  </si>
  <si>
    <t>RR Badim + Caminho de Acesso</t>
  </si>
  <si>
    <t>RR Castelo + Caminho de Acesso</t>
  </si>
  <si>
    <t>Melgaço</t>
  </si>
  <si>
    <t>RR Paderne</t>
  </si>
  <si>
    <t>RR Vila</t>
  </si>
  <si>
    <t>EE4 Paderne</t>
  </si>
  <si>
    <t>Paredes de Coura</t>
  </si>
  <si>
    <t>ETA de Castanheira</t>
  </si>
  <si>
    <t>Captação Cavaleiros</t>
  </si>
  <si>
    <t>RR D1 Padornelo</t>
  </si>
  <si>
    <t>RR D2 Resende</t>
  </si>
  <si>
    <t>RR D3 Chavião</t>
  </si>
  <si>
    <t>RR D4 Cunha-Lissouros</t>
  </si>
  <si>
    <t>RR RR</t>
  </si>
  <si>
    <t>ETA de Insalde</t>
  </si>
  <si>
    <t>Captação Codecede</t>
  </si>
  <si>
    <t>Captação Porreiras</t>
  </si>
  <si>
    <t>RR Infesta</t>
  </si>
  <si>
    <t>RR Cunha Tozende</t>
  </si>
  <si>
    <t>RR Agualonga</t>
  </si>
  <si>
    <t>RR Alto do Monte</t>
  </si>
  <si>
    <t>RR Rubiães</t>
  </si>
  <si>
    <t>RR Alto da Cividade</t>
  </si>
  <si>
    <t>RR R2 Formariz</t>
  </si>
  <si>
    <t>RR R3 Ferreira</t>
  </si>
  <si>
    <t>RR R4 Linhares</t>
  </si>
  <si>
    <t>RR R5 Cossourado</t>
  </si>
  <si>
    <t>RR R6 Sobreiro</t>
  </si>
  <si>
    <t>RR R7 S. Sebastião</t>
  </si>
  <si>
    <t>RR R10 Parada</t>
  </si>
  <si>
    <t>RR Meijoeiro</t>
  </si>
  <si>
    <t>Captação Freande</t>
  </si>
  <si>
    <t>RR R1 Mozelos</t>
  </si>
  <si>
    <t>Terreno na parte superior é da captação</t>
  </si>
  <si>
    <t>Zona junto ao rio.</t>
  </si>
  <si>
    <t>Inclui o caminho de acesso</t>
  </si>
  <si>
    <t>ETA + Captação</t>
  </si>
  <si>
    <t>Inclui parte exterior da instalação</t>
  </si>
  <si>
    <t>Coordenadas GPS (Longitude/Latitude)</t>
  </si>
  <si>
    <t>Anexo I do Caderno de Encargos</t>
  </si>
  <si>
    <t xml:space="preserve">Tipo de trabalhos a executar e Mapa de quantidades 
</t>
  </si>
  <si>
    <r>
      <t>Manutenção de jardim/espaço verde (m</t>
    </r>
    <r>
      <rPr>
        <vertAlign val="superscript"/>
        <sz val="12"/>
        <color theme="0"/>
        <rFont val="GillSans"/>
      </rPr>
      <t>2</t>
    </r>
    <r>
      <rPr>
        <sz val="12"/>
        <color theme="0"/>
        <rFont val="GillSans"/>
      </rPr>
      <t>)</t>
    </r>
  </si>
  <si>
    <r>
      <t>Manutenção/Limpeza de mato (m</t>
    </r>
    <r>
      <rPr>
        <vertAlign val="superscript"/>
        <sz val="12"/>
        <color theme="0"/>
        <rFont val="GillSans"/>
      </rPr>
      <t>2</t>
    </r>
    <r>
      <rPr>
        <sz val="12"/>
        <color theme="0"/>
        <rFont val="GillSans"/>
      </rPr>
      <t>)</t>
    </r>
  </si>
  <si>
    <t>-8:20:43.087</t>
  </si>
  <si>
    <t>41:49:24.349</t>
  </si>
  <si>
    <t>-8:20:50.488</t>
  </si>
  <si>
    <t>41:49:22.815</t>
  </si>
  <si>
    <t>-8:24:41.736</t>
  </si>
  <si>
    <t>41:51:36.278</t>
  </si>
  <si>
    <t>-8:24:22.241</t>
  </si>
  <si>
    <t>41:52:35.282</t>
  </si>
  <si>
    <t>-8:27:01.135</t>
  </si>
  <si>
    <t>41:54:23.674</t>
  </si>
  <si>
    <t>-8:25:39.300</t>
  </si>
  <si>
    <t>41:50:50.883</t>
  </si>
  <si>
    <t>-8:25:44.552</t>
  </si>
  <si>
    <t>41:50:40.088</t>
  </si>
  <si>
    <t>-8:25:59.636</t>
  </si>
  <si>
    <t>41:50:23.306</t>
  </si>
  <si>
    <t>-8:24:47.076</t>
  </si>
  <si>
    <t>41:50:34.267</t>
  </si>
  <si>
    <t>-8:23:48.784</t>
  </si>
  <si>
    <t>41:50:24.066</t>
  </si>
  <si>
    <t>-8:23:12.271</t>
  </si>
  <si>
    <t>41:50:55.197</t>
  </si>
  <si>
    <t>EE Gontariz</t>
  </si>
  <si>
    <t>-8:23:02.717</t>
  </si>
  <si>
    <t>41:51:19.452</t>
  </si>
  <si>
    <t>-8:30:47.214</t>
  </si>
  <si>
    <t>41:49:15.450</t>
  </si>
  <si>
    <t>-8:31:11.955</t>
  </si>
  <si>
    <t>41:49:11.795</t>
  </si>
  <si>
    <t>-8:29:47.608</t>
  </si>
  <si>
    <t>41:49:36.672</t>
  </si>
  <si>
    <t>-8:28:37.692</t>
  </si>
  <si>
    <t>41:50:24.597</t>
  </si>
  <si>
    <t>-8:30:19.937</t>
  </si>
  <si>
    <t>41:49:06.706</t>
  </si>
  <si>
    <t>-8:30:50.019</t>
  </si>
  <si>
    <t>41:48:34.082</t>
  </si>
  <si>
    <t>-8:30:33.026</t>
  </si>
  <si>
    <t>41:47:56.058</t>
  </si>
  <si>
    <t>-8:29:17.119</t>
  </si>
  <si>
    <t>41:48:45.404</t>
  </si>
  <si>
    <t>-8:29:11.211</t>
  </si>
  <si>
    <t>41:48:34.436</t>
  </si>
  <si>
    <t>-8:28:33.480</t>
  </si>
  <si>
    <t>41:49:16.230</t>
  </si>
  <si>
    <t>-8:27:00.957</t>
  </si>
  <si>
    <t>41:48:48.292</t>
  </si>
  <si>
    <t>-8:26:07.910</t>
  </si>
  <si>
    <t>41:49:33.936</t>
  </si>
  <si>
    <t>-8:26:58.824</t>
  </si>
  <si>
    <t>41:49:36.085</t>
  </si>
  <si>
    <t>-8:29:11.428</t>
  </si>
  <si>
    <t>41:48:34.408</t>
  </si>
  <si>
    <t>-8:29:17.286</t>
  </si>
  <si>
    <t>41:48:45.394</t>
  </si>
  <si>
    <t>-8:19:36.205</t>
  </si>
  <si>
    <t>41:47:56.209</t>
  </si>
  <si>
    <t>-8:22:04.398</t>
  </si>
  <si>
    <t>41:47:55.354</t>
  </si>
  <si>
    <t>-8:36:00.850</t>
  </si>
  <si>
    <t>41:44:20.506</t>
  </si>
  <si>
    <t>-8:37:16.803</t>
  </si>
  <si>
    <t>41:45:49.978</t>
  </si>
  <si>
    <t>-8:31:53.678</t>
  </si>
  <si>
    <t>41:43:11.112</t>
  </si>
  <si>
    <t>-8:33:00.986</t>
  </si>
  <si>
    <t>41:42:27.518</t>
  </si>
  <si>
    <t>-8:34:00.270</t>
  </si>
  <si>
    <t>41:42:44.406</t>
  </si>
  <si>
    <t>-8:32:49.727</t>
  </si>
  <si>
    <t>41:44:14.130</t>
  </si>
  <si>
    <t>-8:33:15.388</t>
  </si>
  <si>
    <t>41:42:24.514</t>
  </si>
  <si>
    <t>-8:36:00.917</t>
  </si>
  <si>
    <t>41:38:55.105</t>
  </si>
  <si>
    <t>-8:36:38.172</t>
  </si>
  <si>
    <t>41:39:30.070</t>
  </si>
  <si>
    <t>-8:37:20.959</t>
  </si>
  <si>
    <t>41:41:29.601</t>
  </si>
  <si>
    <t>-8:34:37.337</t>
  </si>
  <si>
    <t>41:40:38.156</t>
  </si>
  <si>
    <t>-8:32:47.921</t>
  </si>
  <si>
    <t>41:38:01.470</t>
  </si>
  <si>
    <t>-8:33:42.247</t>
  </si>
  <si>
    <t>41:40:26.127</t>
  </si>
  <si>
    <t>-8:34:20.397</t>
  </si>
  <si>
    <t>41:40:48.212</t>
  </si>
  <si>
    <t>-8:40:52.843</t>
  </si>
  <si>
    <t>41:42:01.151</t>
  </si>
  <si>
    <t>-8:42:43.693</t>
  </si>
  <si>
    <t>41:40:14.413</t>
  </si>
  <si>
    <t>-8:44:10.789</t>
  </si>
  <si>
    <t>41:39:47.050</t>
  </si>
  <si>
    <t>-8:41:26.816</t>
  </si>
  <si>
    <t>41:39:12.822</t>
  </si>
  <si>
    <t>-8:48:00.761</t>
  </si>
  <si>
    <t>41:40:23.673</t>
  </si>
  <si>
    <t>-8:48:25.020</t>
  </si>
  <si>
    <t>41:38:50.680</t>
  </si>
  <si>
    <t>-8:46:42.557</t>
  </si>
  <si>
    <t>41:38:25.021</t>
  </si>
  <si>
    <t>-8:46:58.452</t>
  </si>
  <si>
    <t>41:37:46.159</t>
  </si>
  <si>
    <t>-8:41:08.588</t>
  </si>
  <si>
    <t>41:45:06.247</t>
  </si>
  <si>
    <t>-8:43:08.146</t>
  </si>
  <si>
    <t>41:43:53.324</t>
  </si>
  <si>
    <t>-8:44:44.551</t>
  </si>
  <si>
    <t>41:42:51.593</t>
  </si>
  <si>
    <t>-8:45:47.638</t>
  </si>
  <si>
    <t>41:42:53.041</t>
  </si>
  <si>
    <t>-8:45:23.297</t>
  </si>
  <si>
    <t>41:43:25.861</t>
  </si>
  <si>
    <t>-8:47:00.443</t>
  </si>
  <si>
    <t>41:43:17.437</t>
  </si>
  <si>
    <t>-8:48:16.981</t>
  </si>
  <si>
    <t>41:42:51.119</t>
  </si>
  <si>
    <t>-8:48:17.966</t>
  </si>
  <si>
    <t>41:42:49.916</t>
  </si>
  <si>
    <t>-8:48:21.619</t>
  </si>
  <si>
    <t>41:42:53.993</t>
  </si>
  <si>
    <t>-8:48:32.015</t>
  </si>
  <si>
    <t>41:42:58.400</t>
  </si>
  <si>
    <t>-8:49:49.632</t>
  </si>
  <si>
    <t>41:42:12.059</t>
  </si>
  <si>
    <t>-8:49:49.862</t>
  </si>
  <si>
    <t>41:42:22.071</t>
  </si>
  <si>
    <t>-8:50:55.517</t>
  </si>
  <si>
    <t>41:43:09.217</t>
  </si>
  <si>
    <t>-8:50:54.739</t>
  </si>
  <si>
    <t>41:46:39.851</t>
  </si>
  <si>
    <t>-8:51:28.818</t>
  </si>
  <si>
    <t>41:45:16.963</t>
  </si>
  <si>
    <t>-8:50:45.523</t>
  </si>
  <si>
    <t>41:48:08.002</t>
  </si>
  <si>
    <t>-8:46:57.242</t>
  </si>
  <si>
    <t>41:53:17.457</t>
  </si>
  <si>
    <t>-8:51:14.286</t>
  </si>
  <si>
    <t>41:47:23.321</t>
  </si>
  <si>
    <t>-8:51:08.146</t>
  </si>
  <si>
    <t>41:47:32.298</t>
  </si>
  <si>
    <t>-8:51:22.888</t>
  </si>
  <si>
    <t>41:47:26.210</t>
  </si>
  <si>
    <t>-8:51:20.371</t>
  </si>
  <si>
    <t>41:48:58.788</t>
  </si>
  <si>
    <t>-8:51:29.690</t>
  </si>
  <si>
    <t>41:50:42.389</t>
  </si>
  <si>
    <t>-8:51:15.217</t>
  </si>
  <si>
    <t>41:50:31.591</t>
  </si>
  <si>
    <t>-8:51:08.853</t>
  </si>
  <si>
    <t>41:50:21.593</t>
  </si>
  <si>
    <t>-8:50:31.788</t>
  </si>
  <si>
    <t>41:51:14.992</t>
  </si>
  <si>
    <t>-8:50:36.989</t>
  </si>
  <si>
    <t>41:51:08.812</t>
  </si>
  <si>
    <t>-8:50:30.499</t>
  </si>
  <si>
    <t>41:52:01.072</t>
  </si>
  <si>
    <t>-8:50:32.107</t>
  </si>
  <si>
    <t>41:51:37.459</t>
  </si>
  <si>
    <t>-8:50:19.656</t>
  </si>
  <si>
    <t>41:51:18.236</t>
  </si>
  <si>
    <t>-8:49:18.768</t>
  </si>
  <si>
    <t>41:51:05.753</t>
  </si>
  <si>
    <t>-8:48:52.818</t>
  </si>
  <si>
    <t>41:53:11.641</t>
  </si>
  <si>
    <t>-8:48:46.895</t>
  </si>
  <si>
    <t>41:53:47.200</t>
  </si>
  <si>
    <t>-8:47:36.849</t>
  </si>
  <si>
    <t>41:53:45.175</t>
  </si>
  <si>
    <t>-8:48:01.898</t>
  </si>
  <si>
    <t>41:53:41.597</t>
  </si>
  <si>
    <t>-8:44:02.882</t>
  </si>
  <si>
    <t>41:55:49.008</t>
  </si>
  <si>
    <t>-8:44:55.797</t>
  </si>
  <si>
    <t>41:55:56.656</t>
  </si>
  <si>
    <t>-8:42:09.410</t>
  </si>
  <si>
    <t>41:57:07.758</t>
  </si>
  <si>
    <t>-8:42:59.895</t>
  </si>
  <si>
    <t>41:57:42.271</t>
  </si>
  <si>
    <t>-8:36:29.334</t>
  </si>
  <si>
    <t>42:02:26.689</t>
  </si>
  <si>
    <t>-8:31:47.686</t>
  </si>
  <si>
    <t>42:03:16.200</t>
  </si>
  <si>
    <t>-8:22:35.321</t>
  </si>
  <si>
    <t>42:03:55.274</t>
  </si>
  <si>
    <t>-8:21:25.152</t>
  </si>
  <si>
    <t>42:03:41.372</t>
  </si>
  <si>
    <t>-8:21:37.379</t>
  </si>
  <si>
    <t>42:03:46.948</t>
  </si>
  <si>
    <t>-8:21:53.902</t>
  </si>
  <si>
    <t>42:03:51.979</t>
  </si>
  <si>
    <t>-8:28:53.741</t>
  </si>
  <si>
    <t>42:02:45.343</t>
  </si>
  <si>
    <t>-8:16:09.988</t>
  </si>
  <si>
    <t>42:04:41.325</t>
  </si>
  <si>
    <t>-8:16:39.973</t>
  </si>
  <si>
    <t>42:05:28.685</t>
  </si>
  <si>
    <t>-8:15:17.682</t>
  </si>
  <si>
    <t>42:06:33.377</t>
  </si>
  <si>
    <t>-8:33:02.203</t>
  </si>
  <si>
    <t>41:53:07.962</t>
  </si>
  <si>
    <t>-8:32:24.124</t>
  </si>
  <si>
    <t>41:55:52.903</t>
  </si>
  <si>
    <t>-8:33:20.849</t>
  </si>
  <si>
    <t>41:54:04.220</t>
  </si>
  <si>
    <t>-8:33:06.064</t>
  </si>
  <si>
    <t>41:52:42.465</t>
  </si>
  <si>
    <t>-8:34:16.709</t>
  </si>
  <si>
    <t>41:52:38.334</t>
  </si>
  <si>
    <t>-8:33:51.180</t>
  </si>
  <si>
    <t>41:53:56.248</t>
  </si>
  <si>
    <t>-8:32:08.251</t>
  </si>
  <si>
    <t>41:57:01.065</t>
  </si>
  <si>
    <t>-8:35:37.859</t>
  </si>
  <si>
    <t>41:53:38.340</t>
  </si>
  <si>
    <t>-8:35:36.659</t>
  </si>
  <si>
    <t>41:52:48.054</t>
  </si>
  <si>
    <t>-8:36:48.114</t>
  </si>
  <si>
    <t>41:51:56.429</t>
  </si>
  <si>
    <t>-8:37:20.715</t>
  </si>
  <si>
    <t>41:53:46.159</t>
  </si>
  <si>
    <t>-8:38:09.267</t>
  </si>
  <si>
    <t>41:52:08.333</t>
  </si>
  <si>
    <t>-8:34:27.078</t>
  </si>
  <si>
    <t>41:55:30.349</t>
  </si>
  <si>
    <t>-8:34:22.922</t>
  </si>
  <si>
    <t>41:56:15.409</t>
  </si>
  <si>
    <t>-8:36:28.214</t>
  </si>
  <si>
    <t>41:55:30.531</t>
  </si>
  <si>
    <t>-8:38:10.147</t>
  </si>
  <si>
    <t>41:54:55.374</t>
  </si>
  <si>
    <t>-8:31:49.936</t>
  </si>
  <si>
    <t>41:55:41.078</t>
  </si>
  <si>
    <t>-8:33:07.750</t>
  </si>
  <si>
    <t>41:54:29.246</t>
  </si>
  <si>
    <t>-8:31:14.383</t>
  </si>
  <si>
    <t>41:55:21.816</t>
  </si>
  <si>
    <t>-8:37:22.717</t>
  </si>
  <si>
    <t>41:51:39.211</t>
  </si>
  <si>
    <t>-8:33:15.977</t>
  </si>
  <si>
    <t>41:55:58.511</t>
  </si>
  <si>
    <t>-8:25:56.343</t>
  </si>
  <si>
    <t>41:47:33.283</t>
  </si>
  <si>
    <t>RR Picotos + Caminho de Acesso</t>
  </si>
  <si>
    <t>-8:20:29.094</t>
  </si>
  <si>
    <t>-8:24:36.756</t>
  </si>
  <si>
    <t>-8:23:49.441</t>
  </si>
  <si>
    <t>-8:22:56.248</t>
  </si>
  <si>
    <t>-8:25:49.856</t>
  </si>
  <si>
    <t>-8:25:41.088</t>
  </si>
  <si>
    <t>-8:28:08.573</t>
  </si>
  <si>
    <t>-8:28:26.785</t>
  </si>
  <si>
    <t>-8:28:08.281</t>
  </si>
  <si>
    <t>-8:28:49.832</t>
  </si>
  <si>
    <t>-8:28:57.846</t>
  </si>
  <si>
    <t>-8:29:45.604</t>
  </si>
  <si>
    <t>-8:27:54.655</t>
  </si>
  <si>
    <t>-8:28:00.826</t>
  </si>
  <si>
    <t>-8:20:53.239</t>
  </si>
  <si>
    <t>-8:21:27.569</t>
  </si>
  <si>
    <t>-8:24:22.950</t>
  </si>
  <si>
    <t>-8:24:04.396</t>
  </si>
  <si>
    <t>-8:27:21.449</t>
  </si>
  <si>
    <t>-8:26:28.838</t>
  </si>
  <si>
    <t>-8:27:01.688</t>
  </si>
  <si>
    <t>-8:27:50.965</t>
  </si>
  <si>
    <t>-8:24:55.260</t>
  </si>
  <si>
    <t>-8:25:53.062</t>
  </si>
  <si>
    <t>-8:34:28.855</t>
  </si>
  <si>
    <t>-8:34:31.138</t>
  </si>
  <si>
    <t>-8:34:31.357</t>
  </si>
  <si>
    <t>-8:33:59.303</t>
  </si>
  <si>
    <t>-8:36:21.524</t>
  </si>
  <si>
    <t>-8:40:21.342</t>
  </si>
  <si>
    <t>-8:31:38.269</t>
  </si>
  <si>
    <t>-8:34:02.273</t>
  </si>
  <si>
    <t>-8:36:02.430</t>
  </si>
  <si>
    <t>-8:35:57.707</t>
  </si>
  <si>
    <t>-8:47:41.345</t>
  </si>
  <si>
    <t>-8:51:42.088</t>
  </si>
  <si>
    <t>-8:40:52.046</t>
  </si>
  <si>
    <t>-8:40:49.645</t>
  </si>
  <si>
    <t>-8:42:38.552</t>
  </si>
  <si>
    <t>-8:43:59.552</t>
  </si>
  <si>
    <t>-8:47:52.296</t>
  </si>
  <si>
    <t>-8:47:01.043</t>
  </si>
  <si>
    <t>-8:47:03.631</t>
  </si>
  <si>
    <t>-8:31:23.282</t>
  </si>
  <si>
    <t>-8:28:21.572</t>
  </si>
  <si>
    <t>-8:31:57.572</t>
  </si>
  <si>
    <t>-8:31:47.154</t>
  </si>
  <si>
    <t>-8:32:19.946</t>
  </si>
  <si>
    <t>-8:36:37.987</t>
  </si>
  <si>
    <t>-8:33:06.628</t>
  </si>
  <si>
    <t>41:48:55.566</t>
  </si>
  <si>
    <t>41:51:41.170</t>
  </si>
  <si>
    <t>41:53:09.409</t>
  </si>
  <si>
    <t>41:53:38.242</t>
  </si>
  <si>
    <t>41:55:17.414</t>
  </si>
  <si>
    <t>41:55:21.824</t>
  </si>
  <si>
    <t>41:53:19.720</t>
  </si>
  <si>
    <t>41:52:36.966</t>
  </si>
  <si>
    <t>41:54:59.551</t>
  </si>
  <si>
    <t>41:55:46.736</t>
  </si>
  <si>
    <t>41:56:53.419</t>
  </si>
  <si>
    <t>41:56:48.836</t>
  </si>
  <si>
    <t>41:50:07.710</t>
  </si>
  <si>
    <t>41:49:23.513</t>
  </si>
  <si>
    <t>41:47:32.100</t>
  </si>
  <si>
    <t>41:48:23.947</t>
  </si>
  <si>
    <t>41:47:59.122</t>
  </si>
  <si>
    <t>41:47:49.225</t>
  </si>
  <si>
    <t>41:47:31.060</t>
  </si>
  <si>
    <t>41:47:22.510</t>
  </si>
  <si>
    <t>41:46:23.426</t>
  </si>
  <si>
    <t>41:45:34.945</t>
  </si>
  <si>
    <t>41:48:30.895</t>
  </si>
  <si>
    <t>41:47:36.251</t>
  </si>
  <si>
    <t>41:45:50.904</t>
  </si>
  <si>
    <t>41:45:15.970</t>
  </si>
  <si>
    <t>41:45:15.937</t>
  </si>
  <si>
    <t>41:45:07.430</t>
  </si>
  <si>
    <t>41:46:50.938</t>
  </si>
  <si>
    <t>41:45:51.062</t>
  </si>
  <si>
    <t>41:43:43.266</t>
  </si>
  <si>
    <t>41:42:25.279</t>
  </si>
  <si>
    <t>41:38:08.862</t>
  </si>
  <si>
    <t>41:38:58.171</t>
  </si>
  <si>
    <t>41:42:29.095</t>
  </si>
  <si>
    <t>41:43:29.143</t>
  </si>
  <si>
    <t>41:38:23.507</t>
  </si>
  <si>
    <t>41:42:04.223</t>
  </si>
  <si>
    <t>41:40:25.122</t>
  </si>
  <si>
    <t>41:40:43.716</t>
  </si>
  <si>
    <t>41:40:42.730</t>
  </si>
  <si>
    <t>41:40:11.568</t>
  </si>
  <si>
    <t>41:53:21.210</t>
  </si>
  <si>
    <t>42:03:49.792</t>
  </si>
  <si>
    <t>42:03:36.047</t>
  </si>
  <si>
    <t>41:53:11.285</t>
  </si>
  <si>
    <t>41:56:32.197</t>
  </si>
  <si>
    <t>41:56:37.237</t>
  </si>
  <si>
    <t>41:52:48.173</t>
  </si>
  <si>
    <t>41:55:07.680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</si>
</sst>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illSans"/>
    </font>
    <font>
      <sz val="11"/>
      <name val="GillSans"/>
    </font>
    <font>
      <sz val="11"/>
      <color theme="0"/>
      <name val="GillSans"/>
    </font>
    <font>
      <vertAlign val="superscript"/>
      <sz val="11"/>
      <color theme="0"/>
      <name val="GillSans"/>
    </font>
    <font>
      <b/>
      <sz val="14"/>
      <name val="GillSans"/>
    </font>
    <font>
      <sz val="14"/>
      <name val="GillSans"/>
    </font>
    <font>
      <b/>
      <sz val="12"/>
      <name val="GillSans"/>
    </font>
    <font>
      <sz val="12"/>
      <name val="GillSans"/>
    </font>
    <font>
      <sz val="12"/>
      <color theme="0"/>
      <name val="GillSans"/>
    </font>
    <font>
      <vertAlign val="superscript"/>
      <sz val="12"/>
      <color theme="0"/>
      <name val="GillSan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3" fontId="5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 applyProtection="1">
      <alignment horizontal="left" vertical="center" wrapText="1"/>
      <protection locked="0"/>
    </xf>
    <xf numFmtId="0" fontId="5" fillId="4" borderId="1" xfId="0" applyFont="1" applyFill="1" applyBorder="1" applyAlignment="1" applyProtection="1">
      <alignment horizontal="left" vertical="center"/>
      <protection locked="0"/>
    </xf>
    <xf numFmtId="4" fontId="5" fillId="2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1" fontId="5" fillId="4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>
      <alignment vertical="center"/>
    </xf>
    <xf numFmtId="0" fontId="9" fillId="2" borderId="0" xfId="0" applyFont="1" applyFill="1"/>
    <xf numFmtId="0" fontId="11" fillId="2" borderId="0" xfId="0" applyFont="1" applyFill="1"/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3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49" fontId="12" fillId="3" borderId="4" xfId="0" applyNumberFormat="1" applyFont="1" applyFill="1" applyBorder="1" applyAlignment="1">
      <alignment horizontal="center" vertical="center" wrapText="1"/>
    </xf>
    <xf numFmtId="3" fontId="12" fillId="3" borderId="4" xfId="0" applyNumberFormat="1" applyFont="1" applyFill="1" applyBorder="1" applyAlignment="1">
      <alignment horizontal="center" vertical="center" wrapText="1"/>
    </xf>
    <xf numFmtId="3" fontId="12" fillId="3" borderId="8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2" fontId="11" fillId="0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3" fontId="11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3" borderId="13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Normal 4" xfId="3"/>
    <cellStyle name="Percentagem 2" xfId="4"/>
  </cellStyles>
  <dxfs count="0"/>
  <tableStyles count="0" defaultTableStyle="TableStyleMedium9" defaultPivotStyle="PivotStyleLight16"/>
  <colors>
    <mruColors>
      <color rgb="FFFFCC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/>
  <dimension ref="A1:H68"/>
  <sheetViews>
    <sheetView zoomScale="70" zoomScaleNormal="70" zoomScaleSheetLayoutView="90" workbookViewId="0">
      <selection activeCell="F17" sqref="F17"/>
    </sheetView>
  </sheetViews>
  <sheetFormatPr defaultColWidth="26.44140625" defaultRowHeight="14.4" x14ac:dyDescent="0.25"/>
  <cols>
    <col min="1" max="1" width="25.109375" style="12" customWidth="1"/>
    <col min="2" max="2" width="54.5546875" style="12" customWidth="1"/>
    <col min="3" max="3" width="27.33203125" style="12" customWidth="1"/>
    <col min="4" max="4" width="19" style="12" customWidth="1"/>
    <col min="5" max="5" width="22.6640625" style="13" customWidth="1"/>
    <col min="6" max="6" width="22.109375" style="12" customWidth="1"/>
    <col min="7" max="7" width="27.88671875" style="13" customWidth="1"/>
    <col min="8" max="12" width="15.6640625" style="12" customWidth="1"/>
    <col min="13" max="16384" width="26.44140625" style="12"/>
  </cols>
  <sheetData>
    <row r="1" spans="1:8" x14ac:dyDescent="0.25">
      <c r="A1" s="9"/>
      <c r="B1" s="4"/>
      <c r="C1" s="4"/>
      <c r="D1" s="5"/>
      <c r="E1" s="5"/>
      <c r="F1" s="5"/>
      <c r="G1" s="5"/>
    </row>
    <row r="2" spans="1:8" ht="29.4" customHeight="1" x14ac:dyDescent="0.25">
      <c r="A2" s="57" t="s">
        <v>59</v>
      </c>
      <c r="B2" s="58"/>
      <c r="C2" s="58"/>
      <c r="D2" s="58"/>
      <c r="E2" s="58"/>
      <c r="F2" s="58"/>
      <c r="G2" s="58"/>
    </row>
    <row r="3" spans="1:8" ht="31.2" x14ac:dyDescent="0.25">
      <c r="A3" s="10" t="s">
        <v>0</v>
      </c>
      <c r="B3" s="10" t="s">
        <v>58</v>
      </c>
      <c r="C3" s="10" t="s">
        <v>65</v>
      </c>
      <c r="D3" s="10" t="s">
        <v>63</v>
      </c>
      <c r="E3" s="11" t="s">
        <v>62</v>
      </c>
      <c r="F3" s="10" t="s">
        <v>64</v>
      </c>
      <c r="G3" s="11" t="s">
        <v>61</v>
      </c>
    </row>
    <row r="4" spans="1:8" ht="19.95" customHeight="1" x14ac:dyDescent="0.25">
      <c r="A4" s="56" t="s">
        <v>1</v>
      </c>
      <c r="B4" s="3" t="s">
        <v>2</v>
      </c>
      <c r="C4" s="3"/>
      <c r="D4" s="8" t="s">
        <v>66</v>
      </c>
      <c r="E4" s="8" t="s">
        <v>66</v>
      </c>
      <c r="F4" s="17">
        <v>6730</v>
      </c>
      <c r="G4" s="19">
        <v>1</v>
      </c>
      <c r="H4" s="23">
        <f>G4*F4</f>
        <v>6730</v>
      </c>
    </row>
    <row r="5" spans="1:8" ht="19.95" customHeight="1" x14ac:dyDescent="0.25">
      <c r="A5" s="56"/>
      <c r="B5" s="14" t="s">
        <v>68</v>
      </c>
      <c r="C5" s="3"/>
      <c r="D5" s="8" t="s">
        <v>66</v>
      </c>
      <c r="E5" s="8" t="s">
        <v>66</v>
      </c>
      <c r="F5" s="18">
        <v>2000</v>
      </c>
      <c r="G5" s="20">
        <v>1</v>
      </c>
      <c r="H5" s="23">
        <f t="shared" ref="H5:H64" si="0">G5*F5</f>
        <v>2000</v>
      </c>
    </row>
    <row r="6" spans="1:8" ht="19.95" customHeight="1" x14ac:dyDescent="0.25">
      <c r="A6" s="56"/>
      <c r="B6" s="3" t="s">
        <v>3</v>
      </c>
      <c r="C6" s="3"/>
      <c r="D6" s="8" t="s">
        <v>66</v>
      </c>
      <c r="E6" s="8" t="s">
        <v>66</v>
      </c>
      <c r="F6" s="17">
        <v>609</v>
      </c>
      <c r="G6" s="21">
        <v>1</v>
      </c>
      <c r="H6" s="23">
        <f t="shared" si="0"/>
        <v>609</v>
      </c>
    </row>
    <row r="7" spans="1:8" ht="19.95" customHeight="1" x14ac:dyDescent="0.25">
      <c r="A7" s="56" t="s">
        <v>4</v>
      </c>
      <c r="B7" s="1" t="s">
        <v>5</v>
      </c>
      <c r="C7" s="1"/>
      <c r="D7" s="8" t="s">
        <v>66</v>
      </c>
      <c r="E7" s="8" t="s">
        <v>66</v>
      </c>
      <c r="F7" s="17">
        <v>269</v>
      </c>
      <c r="G7" s="21">
        <v>1</v>
      </c>
      <c r="H7" s="23">
        <f t="shared" si="0"/>
        <v>269</v>
      </c>
    </row>
    <row r="8" spans="1:8" ht="19.95" customHeight="1" x14ac:dyDescent="0.25">
      <c r="A8" s="56"/>
      <c r="B8" s="2" t="s">
        <v>6</v>
      </c>
      <c r="C8" s="2"/>
      <c r="D8" s="8" t="s">
        <v>66</v>
      </c>
      <c r="E8" s="8" t="s">
        <v>66</v>
      </c>
      <c r="F8" s="18">
        <v>600</v>
      </c>
      <c r="G8" s="22">
        <v>1</v>
      </c>
      <c r="H8" s="23">
        <f t="shared" si="0"/>
        <v>600</v>
      </c>
    </row>
    <row r="9" spans="1:8" ht="19.95" customHeight="1" x14ac:dyDescent="0.25">
      <c r="A9" s="56"/>
      <c r="B9" s="3" t="s">
        <v>7</v>
      </c>
      <c r="C9" s="3"/>
      <c r="D9" s="8" t="s">
        <v>66</v>
      </c>
      <c r="E9" s="8" t="s">
        <v>66</v>
      </c>
      <c r="F9" s="17">
        <v>145</v>
      </c>
      <c r="G9" s="21">
        <v>1</v>
      </c>
      <c r="H9" s="23">
        <f t="shared" si="0"/>
        <v>145</v>
      </c>
    </row>
    <row r="10" spans="1:8" ht="19.95" customHeight="1" x14ac:dyDescent="0.25">
      <c r="A10" s="56" t="s">
        <v>8</v>
      </c>
      <c r="B10" s="1" t="s">
        <v>9</v>
      </c>
      <c r="C10" s="1"/>
      <c r="D10" s="8" t="s">
        <v>66</v>
      </c>
      <c r="E10" s="8" t="s">
        <v>66</v>
      </c>
      <c r="F10" s="17">
        <v>269</v>
      </c>
      <c r="G10" s="21">
        <v>1</v>
      </c>
      <c r="H10" s="23">
        <f t="shared" si="0"/>
        <v>269</v>
      </c>
    </row>
    <row r="11" spans="1:8" ht="19.95" customHeight="1" x14ac:dyDescent="0.25">
      <c r="A11" s="56"/>
      <c r="B11" s="3" t="s">
        <v>10</v>
      </c>
      <c r="C11" s="3"/>
      <c r="D11" s="8" t="s">
        <v>66</v>
      </c>
      <c r="E11" s="8" t="s">
        <v>66</v>
      </c>
      <c r="F11" s="17">
        <v>600</v>
      </c>
      <c r="G11" s="21">
        <v>1</v>
      </c>
      <c r="H11" s="23">
        <f t="shared" si="0"/>
        <v>600</v>
      </c>
    </row>
    <row r="12" spans="1:8" ht="19.95" customHeight="1" x14ac:dyDescent="0.25">
      <c r="A12" s="56"/>
      <c r="B12" s="1" t="s">
        <v>11</v>
      </c>
      <c r="C12" s="1"/>
      <c r="D12" s="8" t="s">
        <v>66</v>
      </c>
      <c r="E12" s="8" t="s">
        <v>66</v>
      </c>
      <c r="F12" s="17">
        <v>145</v>
      </c>
      <c r="G12" s="21">
        <v>1</v>
      </c>
      <c r="H12" s="23">
        <f t="shared" si="0"/>
        <v>145</v>
      </c>
    </row>
    <row r="13" spans="1:8" ht="19.95" customHeight="1" x14ac:dyDescent="0.25">
      <c r="A13" s="56"/>
      <c r="B13" s="1" t="s">
        <v>12</v>
      </c>
      <c r="C13" s="1"/>
      <c r="D13" s="8" t="s">
        <v>66</v>
      </c>
      <c r="E13" s="8" t="s">
        <v>66</v>
      </c>
      <c r="F13" s="17">
        <v>119</v>
      </c>
      <c r="G13" s="21">
        <v>1</v>
      </c>
      <c r="H13" s="23">
        <f t="shared" si="0"/>
        <v>119</v>
      </c>
    </row>
    <row r="14" spans="1:8" ht="19.95" customHeight="1" x14ac:dyDescent="0.25">
      <c r="A14" s="55" t="s">
        <v>13</v>
      </c>
      <c r="B14" s="2" t="s">
        <v>14</v>
      </c>
      <c r="C14" s="2"/>
      <c r="D14" s="8" t="s">
        <v>66</v>
      </c>
      <c r="E14" s="8" t="s">
        <v>66</v>
      </c>
      <c r="F14" s="17">
        <v>609</v>
      </c>
      <c r="G14" s="21">
        <v>1</v>
      </c>
      <c r="H14" s="23">
        <f t="shared" si="0"/>
        <v>609</v>
      </c>
    </row>
    <row r="15" spans="1:8" ht="29.4" customHeight="1" x14ac:dyDescent="0.25">
      <c r="A15" s="55"/>
      <c r="B15" s="15" t="s">
        <v>69</v>
      </c>
      <c r="C15" s="2"/>
      <c r="D15" s="8" t="s">
        <v>66</v>
      </c>
      <c r="E15" s="8" t="s">
        <v>66</v>
      </c>
      <c r="F15" s="18">
        <v>600</v>
      </c>
      <c r="G15" s="22">
        <v>1</v>
      </c>
      <c r="H15" s="23">
        <f t="shared" si="0"/>
        <v>600</v>
      </c>
    </row>
    <row r="16" spans="1:8" ht="19.95" customHeight="1" x14ac:dyDescent="0.25">
      <c r="A16" s="55"/>
      <c r="B16" s="3" t="s">
        <v>15</v>
      </c>
      <c r="C16" s="3"/>
      <c r="D16" s="8" t="s">
        <v>66</v>
      </c>
      <c r="E16" s="8" t="s">
        <v>66</v>
      </c>
      <c r="F16" s="17">
        <v>10</v>
      </c>
      <c r="G16" s="21">
        <v>1</v>
      </c>
      <c r="H16" s="23">
        <f t="shared" si="0"/>
        <v>10</v>
      </c>
    </row>
    <row r="17" spans="1:8" ht="19.95" customHeight="1" x14ac:dyDescent="0.25">
      <c r="A17" s="59" t="s">
        <v>1</v>
      </c>
      <c r="B17" s="14" t="s">
        <v>74</v>
      </c>
      <c r="C17" s="3"/>
      <c r="D17" s="8"/>
      <c r="E17" s="8"/>
      <c r="F17" s="17">
        <v>600</v>
      </c>
      <c r="G17" s="21">
        <v>1</v>
      </c>
      <c r="H17" s="23">
        <f t="shared" si="0"/>
        <v>600</v>
      </c>
    </row>
    <row r="18" spans="1:8" ht="19.95" customHeight="1" x14ac:dyDescent="0.25">
      <c r="A18" s="60"/>
      <c r="B18" s="3" t="s">
        <v>16</v>
      </c>
      <c r="C18" s="3"/>
      <c r="D18" s="8" t="s">
        <v>66</v>
      </c>
      <c r="E18" s="8" t="s">
        <v>66</v>
      </c>
      <c r="F18" s="17">
        <v>6263</v>
      </c>
      <c r="G18" s="21">
        <v>1</v>
      </c>
      <c r="H18" s="23">
        <f t="shared" si="0"/>
        <v>6263</v>
      </c>
    </row>
    <row r="19" spans="1:8" ht="19.95" customHeight="1" x14ac:dyDescent="0.25">
      <c r="A19" s="60"/>
      <c r="B19" s="3" t="s">
        <v>17</v>
      </c>
      <c r="C19" s="3"/>
      <c r="D19" s="8" t="s">
        <v>66</v>
      </c>
      <c r="E19" s="8" t="s">
        <v>66</v>
      </c>
      <c r="F19" s="17">
        <v>600</v>
      </c>
      <c r="G19" s="21">
        <v>1</v>
      </c>
      <c r="H19" s="23">
        <f t="shared" si="0"/>
        <v>600</v>
      </c>
    </row>
    <row r="20" spans="1:8" ht="19.95" customHeight="1" x14ac:dyDescent="0.25">
      <c r="A20" s="60"/>
      <c r="B20" s="3" t="s">
        <v>18</v>
      </c>
      <c r="C20" s="3"/>
      <c r="D20" s="8" t="s">
        <v>66</v>
      </c>
      <c r="E20" s="8" t="s">
        <v>66</v>
      </c>
      <c r="F20" s="17">
        <v>1000</v>
      </c>
      <c r="G20" s="21">
        <v>1</v>
      </c>
      <c r="H20" s="23">
        <f t="shared" si="0"/>
        <v>1000</v>
      </c>
    </row>
    <row r="21" spans="1:8" ht="19.95" customHeight="1" x14ac:dyDescent="0.25">
      <c r="A21" s="60"/>
      <c r="B21" s="3" t="s">
        <v>60</v>
      </c>
      <c r="C21" s="3"/>
      <c r="D21" s="8" t="s">
        <v>66</v>
      </c>
      <c r="E21" s="8" t="s">
        <v>66</v>
      </c>
      <c r="F21" s="17">
        <v>2500</v>
      </c>
      <c r="G21" s="21">
        <v>1</v>
      </c>
      <c r="H21" s="23">
        <f t="shared" si="0"/>
        <v>2500</v>
      </c>
    </row>
    <row r="22" spans="1:8" ht="19.95" customHeight="1" x14ac:dyDescent="0.25">
      <c r="A22" s="60"/>
      <c r="B22" s="3" t="s">
        <v>19</v>
      </c>
      <c r="C22" s="3"/>
      <c r="D22" s="8" t="s">
        <v>66</v>
      </c>
      <c r="E22" s="8" t="s">
        <v>66</v>
      </c>
      <c r="F22" s="17">
        <v>1000</v>
      </c>
      <c r="G22" s="21">
        <v>1</v>
      </c>
      <c r="H22" s="23">
        <f t="shared" si="0"/>
        <v>1000</v>
      </c>
    </row>
    <row r="23" spans="1:8" ht="19.95" customHeight="1" x14ac:dyDescent="0.25">
      <c r="A23" s="60"/>
      <c r="B23" s="3" t="s">
        <v>20</v>
      </c>
      <c r="C23" s="3"/>
      <c r="D23" s="8" t="s">
        <v>66</v>
      </c>
      <c r="E23" s="8" t="s">
        <v>66</v>
      </c>
      <c r="F23" s="17">
        <v>250</v>
      </c>
      <c r="G23" s="21">
        <v>1</v>
      </c>
      <c r="H23" s="23">
        <f t="shared" si="0"/>
        <v>250</v>
      </c>
    </row>
    <row r="24" spans="1:8" ht="19.95" customHeight="1" x14ac:dyDescent="0.25">
      <c r="A24" s="60"/>
      <c r="B24" s="14" t="s">
        <v>75</v>
      </c>
      <c r="C24" s="3"/>
      <c r="D24" s="8" t="s">
        <v>66</v>
      </c>
      <c r="E24" s="8" t="s">
        <v>66</v>
      </c>
      <c r="F24" s="18">
        <v>100</v>
      </c>
      <c r="G24" s="22">
        <v>1</v>
      </c>
      <c r="H24" s="23">
        <f t="shared" si="0"/>
        <v>100</v>
      </c>
    </row>
    <row r="25" spans="1:8" ht="19.95" customHeight="1" x14ac:dyDescent="0.25">
      <c r="A25" s="61"/>
      <c r="B25" s="3" t="s">
        <v>21</v>
      </c>
      <c r="C25" s="3"/>
      <c r="D25" s="8" t="s">
        <v>66</v>
      </c>
      <c r="E25" s="8" t="s">
        <v>66</v>
      </c>
      <c r="F25" s="17">
        <v>60</v>
      </c>
      <c r="G25" s="21">
        <v>1</v>
      </c>
      <c r="H25" s="23">
        <f t="shared" si="0"/>
        <v>60</v>
      </c>
    </row>
    <row r="26" spans="1:8" ht="19.95" customHeight="1" x14ac:dyDescent="0.25">
      <c r="A26" s="55" t="s">
        <v>22</v>
      </c>
      <c r="B26" s="3" t="s">
        <v>23</v>
      </c>
      <c r="C26" s="3"/>
      <c r="D26" s="8" t="s">
        <v>66</v>
      </c>
      <c r="E26" s="8" t="s">
        <v>66</v>
      </c>
      <c r="F26" s="17">
        <v>350</v>
      </c>
      <c r="G26" s="21">
        <v>1</v>
      </c>
      <c r="H26" s="23">
        <f t="shared" si="0"/>
        <v>350</v>
      </c>
    </row>
    <row r="27" spans="1:8" ht="19.95" customHeight="1" x14ac:dyDescent="0.25">
      <c r="A27" s="55"/>
      <c r="B27" s="3" t="s">
        <v>24</v>
      </c>
      <c r="C27" s="3"/>
      <c r="D27" s="8" t="s">
        <v>66</v>
      </c>
      <c r="E27" s="8" t="s">
        <v>66</v>
      </c>
      <c r="F27" s="17">
        <v>150</v>
      </c>
      <c r="G27" s="21">
        <v>1</v>
      </c>
      <c r="H27" s="23">
        <f t="shared" si="0"/>
        <v>150</v>
      </c>
    </row>
    <row r="28" spans="1:8" ht="19.95" customHeight="1" x14ac:dyDescent="0.25">
      <c r="A28" s="7" t="s">
        <v>13</v>
      </c>
      <c r="B28" s="3" t="s">
        <v>25</v>
      </c>
      <c r="C28" s="3"/>
      <c r="D28" s="8" t="s">
        <v>66</v>
      </c>
      <c r="E28" s="8" t="s">
        <v>66</v>
      </c>
      <c r="F28" s="17">
        <v>350</v>
      </c>
      <c r="G28" s="21">
        <v>1</v>
      </c>
      <c r="H28" s="23">
        <f t="shared" si="0"/>
        <v>350</v>
      </c>
    </row>
    <row r="29" spans="1:8" ht="19.95" customHeight="1" x14ac:dyDescent="0.25">
      <c r="A29" s="56" t="s">
        <v>26</v>
      </c>
      <c r="B29" s="1" t="s">
        <v>27</v>
      </c>
      <c r="C29" s="1"/>
      <c r="D29" s="8" t="s">
        <v>66</v>
      </c>
      <c r="E29" s="8" t="s">
        <v>66</v>
      </c>
      <c r="F29" s="17">
        <v>7000</v>
      </c>
      <c r="G29" s="19">
        <v>1</v>
      </c>
      <c r="H29" s="23">
        <f t="shared" si="0"/>
        <v>7000</v>
      </c>
    </row>
    <row r="30" spans="1:8" ht="19.95" customHeight="1" x14ac:dyDescent="0.25">
      <c r="A30" s="56"/>
      <c r="B30" s="1" t="s">
        <v>28</v>
      </c>
      <c r="C30" s="1"/>
      <c r="D30" s="8" t="s">
        <v>66</v>
      </c>
      <c r="E30" s="8" t="s">
        <v>66</v>
      </c>
      <c r="F30" s="17">
        <v>530</v>
      </c>
      <c r="G30" s="21">
        <v>1</v>
      </c>
      <c r="H30" s="23">
        <f t="shared" si="0"/>
        <v>530</v>
      </c>
    </row>
    <row r="31" spans="1:8" ht="19.95" customHeight="1" x14ac:dyDescent="0.25">
      <c r="A31" s="56"/>
      <c r="B31" s="16" t="s">
        <v>67</v>
      </c>
      <c r="C31" s="1"/>
      <c r="D31" s="8"/>
      <c r="E31" s="8"/>
      <c r="F31" s="17">
        <v>100</v>
      </c>
      <c r="G31" s="21">
        <v>1</v>
      </c>
      <c r="H31" s="23">
        <f t="shared" si="0"/>
        <v>100</v>
      </c>
    </row>
    <row r="32" spans="1:8" ht="19.95" customHeight="1" x14ac:dyDescent="0.25">
      <c r="A32" s="56"/>
      <c r="B32" s="1" t="s">
        <v>29</v>
      </c>
      <c r="C32" s="1"/>
      <c r="D32" s="8" t="s">
        <v>66</v>
      </c>
      <c r="E32" s="8" t="s">
        <v>66</v>
      </c>
      <c r="F32" s="17">
        <v>1000</v>
      </c>
      <c r="G32" s="21">
        <v>1</v>
      </c>
      <c r="H32" s="23">
        <f t="shared" si="0"/>
        <v>1000</v>
      </c>
    </row>
    <row r="33" spans="1:8" ht="19.95" customHeight="1" x14ac:dyDescent="0.25">
      <c r="A33" s="6" t="s">
        <v>30</v>
      </c>
      <c r="B33" s="1" t="s">
        <v>31</v>
      </c>
      <c r="C33" s="1"/>
      <c r="D33" s="8" t="s">
        <v>66</v>
      </c>
      <c r="E33" s="8" t="s">
        <v>66</v>
      </c>
      <c r="F33" s="17">
        <v>825</v>
      </c>
      <c r="G33" s="21">
        <v>1</v>
      </c>
      <c r="H33" s="23">
        <f t="shared" si="0"/>
        <v>825</v>
      </c>
    </row>
    <row r="34" spans="1:8" ht="19.95" customHeight="1" x14ac:dyDescent="0.25">
      <c r="A34" s="55" t="s">
        <v>32</v>
      </c>
      <c r="B34" s="1" t="s">
        <v>33</v>
      </c>
      <c r="C34" s="1"/>
      <c r="D34" s="8" t="s">
        <v>66</v>
      </c>
      <c r="E34" s="8" t="s">
        <v>66</v>
      </c>
      <c r="F34" s="17">
        <v>1300</v>
      </c>
      <c r="G34" s="21">
        <v>1</v>
      </c>
      <c r="H34" s="23">
        <f t="shared" si="0"/>
        <v>1300</v>
      </c>
    </row>
    <row r="35" spans="1:8" ht="19.95" customHeight="1" x14ac:dyDescent="0.25">
      <c r="A35" s="55"/>
      <c r="B35" s="2" t="s">
        <v>34</v>
      </c>
      <c r="C35" s="2"/>
      <c r="D35" s="8" t="s">
        <v>66</v>
      </c>
      <c r="E35" s="8" t="s">
        <v>66</v>
      </c>
      <c r="F35" s="17">
        <v>1600</v>
      </c>
      <c r="G35" s="21">
        <v>1</v>
      </c>
      <c r="H35" s="23">
        <f t="shared" si="0"/>
        <v>1600</v>
      </c>
    </row>
    <row r="36" spans="1:8" ht="19.95" customHeight="1" x14ac:dyDescent="0.25">
      <c r="A36" s="55"/>
      <c r="B36" s="3" t="s">
        <v>35</v>
      </c>
      <c r="C36" s="3"/>
      <c r="D36" s="8" t="s">
        <v>66</v>
      </c>
      <c r="E36" s="8" t="s">
        <v>66</v>
      </c>
      <c r="F36" s="17">
        <v>1200</v>
      </c>
      <c r="G36" s="21">
        <v>1</v>
      </c>
      <c r="H36" s="23">
        <f t="shared" si="0"/>
        <v>1200</v>
      </c>
    </row>
    <row r="37" spans="1:8" ht="19.95" customHeight="1" x14ac:dyDescent="0.25">
      <c r="A37" s="55"/>
      <c r="B37" s="1" t="s">
        <v>36</v>
      </c>
      <c r="C37" s="1"/>
      <c r="D37" s="8" t="s">
        <v>66</v>
      </c>
      <c r="E37" s="8" t="s">
        <v>66</v>
      </c>
      <c r="F37" s="17">
        <v>320</v>
      </c>
      <c r="G37" s="21">
        <v>1</v>
      </c>
      <c r="H37" s="23">
        <f t="shared" si="0"/>
        <v>320</v>
      </c>
    </row>
    <row r="38" spans="1:8" ht="19.95" customHeight="1" x14ac:dyDescent="0.25">
      <c r="A38" s="55"/>
      <c r="B38" s="1" t="s">
        <v>37</v>
      </c>
      <c r="C38" s="1"/>
      <c r="D38" s="8" t="s">
        <v>66</v>
      </c>
      <c r="E38" s="8" t="s">
        <v>66</v>
      </c>
      <c r="F38" s="18">
        <v>500</v>
      </c>
      <c r="G38" s="22">
        <v>1</v>
      </c>
      <c r="H38" s="23">
        <f t="shared" si="0"/>
        <v>500</v>
      </c>
    </row>
    <row r="39" spans="1:8" ht="19.95" customHeight="1" x14ac:dyDescent="0.25">
      <c r="A39" s="55"/>
      <c r="B39" s="2" t="s">
        <v>38</v>
      </c>
      <c r="C39" s="2"/>
      <c r="D39" s="8" t="s">
        <v>66</v>
      </c>
      <c r="E39" s="8" t="s">
        <v>66</v>
      </c>
      <c r="F39" s="17">
        <f>70+52+177+51</f>
        <v>350</v>
      </c>
      <c r="G39" s="21">
        <v>1</v>
      </c>
      <c r="H39" s="23">
        <f t="shared" si="0"/>
        <v>350</v>
      </c>
    </row>
    <row r="40" spans="1:8" ht="19.95" customHeight="1" x14ac:dyDescent="0.25">
      <c r="A40" s="55"/>
      <c r="B40" s="2" t="s">
        <v>39</v>
      </c>
      <c r="C40" s="2"/>
      <c r="D40" s="8" t="s">
        <v>66</v>
      </c>
      <c r="E40" s="8" t="s">
        <v>66</v>
      </c>
      <c r="F40" s="17">
        <v>1850</v>
      </c>
      <c r="G40" s="21">
        <v>1</v>
      </c>
      <c r="H40" s="23">
        <f t="shared" si="0"/>
        <v>1850</v>
      </c>
    </row>
    <row r="41" spans="1:8" ht="19.95" customHeight="1" x14ac:dyDescent="0.25">
      <c r="A41" s="55"/>
      <c r="B41" s="3" t="s">
        <v>40</v>
      </c>
      <c r="C41" s="3"/>
      <c r="D41" s="8" t="s">
        <v>66</v>
      </c>
      <c r="E41" s="8" t="s">
        <v>66</v>
      </c>
      <c r="F41" s="17">
        <f>15+235</f>
        <v>250</v>
      </c>
      <c r="G41" s="21">
        <v>1</v>
      </c>
      <c r="H41" s="23">
        <f t="shared" si="0"/>
        <v>250</v>
      </c>
    </row>
    <row r="42" spans="1:8" ht="19.95" customHeight="1" x14ac:dyDescent="0.25">
      <c r="A42" s="55"/>
      <c r="B42" s="3" t="s">
        <v>41</v>
      </c>
      <c r="C42" s="3"/>
      <c r="D42" s="8" t="s">
        <v>66</v>
      </c>
      <c r="E42" s="8" t="s">
        <v>66</v>
      </c>
      <c r="F42" s="17">
        <f>200+270</f>
        <v>470</v>
      </c>
      <c r="G42" s="21">
        <v>1</v>
      </c>
      <c r="H42" s="23">
        <f t="shared" si="0"/>
        <v>470</v>
      </c>
    </row>
    <row r="43" spans="1:8" ht="19.95" customHeight="1" x14ac:dyDescent="0.25">
      <c r="A43" s="55"/>
      <c r="B43" s="3" t="s">
        <v>42</v>
      </c>
      <c r="C43" s="3"/>
      <c r="D43" s="8" t="s">
        <v>66</v>
      </c>
      <c r="E43" s="8" t="s">
        <v>66</v>
      </c>
      <c r="F43" s="17">
        <f>262+70+68</f>
        <v>400</v>
      </c>
      <c r="G43" s="21">
        <v>1</v>
      </c>
      <c r="H43" s="23">
        <f t="shared" si="0"/>
        <v>400</v>
      </c>
    </row>
    <row r="44" spans="1:8" ht="19.95" customHeight="1" x14ac:dyDescent="0.25">
      <c r="A44" s="55"/>
      <c r="B44" s="14" t="s">
        <v>72</v>
      </c>
      <c r="C44" s="3"/>
      <c r="D44" s="8" t="s">
        <v>66</v>
      </c>
      <c r="E44" s="8" t="s">
        <v>66</v>
      </c>
      <c r="F44" s="18">
        <v>90</v>
      </c>
      <c r="G44" s="22">
        <v>1</v>
      </c>
      <c r="H44" s="23">
        <f t="shared" si="0"/>
        <v>90</v>
      </c>
    </row>
    <row r="45" spans="1:8" ht="19.95" customHeight="1" x14ac:dyDescent="0.25">
      <c r="A45" s="55"/>
      <c r="B45" s="14" t="s">
        <v>71</v>
      </c>
      <c r="C45" s="3"/>
      <c r="D45" s="8" t="s">
        <v>66</v>
      </c>
      <c r="E45" s="8" t="s">
        <v>66</v>
      </c>
      <c r="F45" s="18">
        <v>90</v>
      </c>
      <c r="G45" s="22">
        <v>1</v>
      </c>
      <c r="H45" s="23">
        <f t="shared" si="0"/>
        <v>90</v>
      </c>
    </row>
    <row r="46" spans="1:8" ht="19.95" customHeight="1" x14ac:dyDescent="0.25">
      <c r="A46" s="55"/>
      <c r="B46" s="14" t="s">
        <v>70</v>
      </c>
      <c r="C46" s="3"/>
      <c r="D46" s="8" t="s">
        <v>66</v>
      </c>
      <c r="E46" s="8" t="s">
        <v>66</v>
      </c>
      <c r="F46" s="18">
        <v>90</v>
      </c>
      <c r="G46" s="22">
        <v>1</v>
      </c>
      <c r="H46" s="23">
        <f t="shared" si="0"/>
        <v>90</v>
      </c>
    </row>
    <row r="47" spans="1:8" ht="19.95" customHeight="1" x14ac:dyDescent="0.25">
      <c r="A47" s="55"/>
      <c r="B47" s="14" t="s">
        <v>73</v>
      </c>
      <c r="C47" s="3"/>
      <c r="D47" s="8" t="s">
        <v>66</v>
      </c>
      <c r="E47" s="8" t="s">
        <v>66</v>
      </c>
      <c r="F47" s="18">
        <v>90</v>
      </c>
      <c r="G47" s="22">
        <v>1</v>
      </c>
      <c r="H47" s="23">
        <f t="shared" si="0"/>
        <v>90</v>
      </c>
    </row>
    <row r="48" spans="1:8" ht="19.95" customHeight="1" x14ac:dyDescent="0.25">
      <c r="A48" s="55"/>
      <c r="B48" s="1" t="s">
        <v>43</v>
      </c>
      <c r="C48" s="1"/>
      <c r="D48" s="8" t="s">
        <v>66</v>
      </c>
      <c r="E48" s="8" t="s">
        <v>66</v>
      </c>
      <c r="F48" s="17">
        <v>280</v>
      </c>
      <c r="G48" s="21">
        <v>1</v>
      </c>
      <c r="H48" s="23">
        <f t="shared" si="0"/>
        <v>280</v>
      </c>
    </row>
    <row r="49" spans="1:8" ht="19.95" customHeight="1" x14ac:dyDescent="0.25">
      <c r="A49" s="55"/>
      <c r="B49" s="1" t="s">
        <v>44</v>
      </c>
      <c r="C49" s="1"/>
      <c r="D49" s="8" t="s">
        <v>66</v>
      </c>
      <c r="E49" s="8" t="s">
        <v>66</v>
      </c>
      <c r="F49" s="17">
        <v>1360</v>
      </c>
      <c r="G49" s="21">
        <v>1</v>
      </c>
      <c r="H49" s="23">
        <f t="shared" si="0"/>
        <v>1360</v>
      </c>
    </row>
    <row r="50" spans="1:8" ht="19.95" customHeight="1" x14ac:dyDescent="0.25">
      <c r="A50" s="55"/>
      <c r="B50" s="2" t="s">
        <v>45</v>
      </c>
      <c r="C50" s="2"/>
      <c r="D50" s="8" t="s">
        <v>66</v>
      </c>
      <c r="E50" s="8" t="s">
        <v>66</v>
      </c>
      <c r="F50" s="17">
        <v>90</v>
      </c>
      <c r="G50" s="21">
        <v>1</v>
      </c>
      <c r="H50" s="23">
        <f t="shared" si="0"/>
        <v>90</v>
      </c>
    </row>
    <row r="51" spans="1:8" ht="19.95" customHeight="1" x14ac:dyDescent="0.25">
      <c r="A51" s="55"/>
      <c r="B51" s="2" t="s">
        <v>46</v>
      </c>
      <c r="C51" s="2"/>
      <c r="D51" s="8" t="s">
        <v>66</v>
      </c>
      <c r="E51" s="8" t="s">
        <v>66</v>
      </c>
      <c r="F51" s="17">
        <v>90</v>
      </c>
      <c r="G51" s="21">
        <v>1</v>
      </c>
      <c r="H51" s="23">
        <f t="shared" si="0"/>
        <v>90</v>
      </c>
    </row>
    <row r="52" spans="1:8" ht="19.95" customHeight="1" x14ac:dyDescent="0.25">
      <c r="A52" s="55"/>
      <c r="B52" s="14" t="s">
        <v>76</v>
      </c>
      <c r="C52" s="3"/>
      <c r="D52" s="8" t="s">
        <v>66</v>
      </c>
      <c r="E52" s="8" t="s">
        <v>66</v>
      </c>
      <c r="F52" s="18">
        <v>1600</v>
      </c>
      <c r="G52" s="22">
        <v>1</v>
      </c>
      <c r="H52" s="23">
        <f t="shared" si="0"/>
        <v>1600</v>
      </c>
    </row>
    <row r="53" spans="1:8" ht="19.95" customHeight="1" x14ac:dyDescent="0.25">
      <c r="A53" s="55"/>
      <c r="B53" s="1" t="s">
        <v>47</v>
      </c>
      <c r="C53" s="1"/>
      <c r="D53" s="8" t="s">
        <v>66</v>
      </c>
      <c r="E53" s="8" t="s">
        <v>66</v>
      </c>
      <c r="F53" s="17">
        <v>150</v>
      </c>
      <c r="G53" s="21">
        <v>1</v>
      </c>
      <c r="H53" s="23">
        <f t="shared" si="0"/>
        <v>150</v>
      </c>
    </row>
    <row r="54" spans="1:8" ht="19.95" customHeight="1" x14ac:dyDescent="0.25">
      <c r="A54" s="55"/>
      <c r="B54" s="1" t="s">
        <v>48</v>
      </c>
      <c r="C54" s="1"/>
      <c r="D54" s="8" t="s">
        <v>66</v>
      </c>
      <c r="E54" s="8" t="s">
        <v>66</v>
      </c>
      <c r="F54" s="17">
        <v>700</v>
      </c>
      <c r="G54" s="21">
        <v>1</v>
      </c>
      <c r="H54" s="23">
        <f t="shared" si="0"/>
        <v>700</v>
      </c>
    </row>
    <row r="55" spans="1:8" ht="19.95" customHeight="1" x14ac:dyDescent="0.25">
      <c r="A55" s="55" t="s">
        <v>49</v>
      </c>
      <c r="B55" s="16" t="s">
        <v>78</v>
      </c>
      <c r="C55" s="1"/>
      <c r="D55" s="8" t="s">
        <v>66</v>
      </c>
      <c r="E55" s="8" t="s">
        <v>66</v>
      </c>
      <c r="F55" s="18">
        <v>900</v>
      </c>
      <c r="G55" s="22">
        <v>1</v>
      </c>
      <c r="H55" s="23">
        <f t="shared" si="0"/>
        <v>900</v>
      </c>
    </row>
    <row r="56" spans="1:8" ht="19.95" customHeight="1" x14ac:dyDescent="0.25">
      <c r="A56" s="55"/>
      <c r="B56" s="1" t="s">
        <v>50</v>
      </c>
      <c r="C56" s="1"/>
      <c r="D56" s="8" t="s">
        <v>66</v>
      </c>
      <c r="E56" s="8" t="s">
        <v>66</v>
      </c>
      <c r="F56" s="17">
        <v>522</v>
      </c>
      <c r="G56" s="21">
        <v>1</v>
      </c>
      <c r="H56" s="23">
        <f t="shared" si="0"/>
        <v>522</v>
      </c>
    </row>
    <row r="57" spans="1:8" ht="19.95" customHeight="1" x14ac:dyDescent="0.25">
      <c r="A57" s="55"/>
      <c r="B57" s="1" t="s">
        <v>51</v>
      </c>
      <c r="C57" s="1"/>
      <c r="D57" s="8" t="s">
        <v>66</v>
      </c>
      <c r="E57" s="8" t="s">
        <v>66</v>
      </c>
      <c r="F57" s="17">
        <v>507</v>
      </c>
      <c r="G57" s="21">
        <v>1</v>
      </c>
      <c r="H57" s="23">
        <f t="shared" si="0"/>
        <v>507</v>
      </c>
    </row>
    <row r="58" spans="1:8" ht="19.95" customHeight="1" x14ac:dyDescent="0.25">
      <c r="A58" s="55"/>
      <c r="B58" s="1" t="s">
        <v>52</v>
      </c>
      <c r="C58" s="1"/>
      <c r="D58" s="8" t="s">
        <v>66</v>
      </c>
      <c r="E58" s="8" t="s">
        <v>66</v>
      </c>
      <c r="F58" s="17">
        <v>461</v>
      </c>
      <c r="G58" s="21">
        <v>1</v>
      </c>
      <c r="H58" s="23">
        <f t="shared" si="0"/>
        <v>461</v>
      </c>
    </row>
    <row r="59" spans="1:8" ht="19.95" customHeight="1" x14ac:dyDescent="0.25">
      <c r="A59" s="55"/>
      <c r="B59" s="1" t="s">
        <v>53</v>
      </c>
      <c r="C59" s="1"/>
      <c r="D59" s="8" t="s">
        <v>66</v>
      </c>
      <c r="E59" s="8" t="s">
        <v>66</v>
      </c>
      <c r="F59" s="17">
        <v>647</v>
      </c>
      <c r="G59" s="21">
        <v>1</v>
      </c>
      <c r="H59" s="23">
        <f t="shared" si="0"/>
        <v>647</v>
      </c>
    </row>
    <row r="60" spans="1:8" ht="19.95" customHeight="1" x14ac:dyDescent="0.25">
      <c r="A60" s="55"/>
      <c r="B60" s="16" t="s">
        <v>77</v>
      </c>
      <c r="C60" s="1"/>
      <c r="D60" s="8" t="s">
        <v>66</v>
      </c>
      <c r="E60" s="8" t="s">
        <v>66</v>
      </c>
      <c r="F60" s="18">
        <v>90</v>
      </c>
      <c r="G60" s="22">
        <v>1</v>
      </c>
      <c r="H60" s="23">
        <f t="shared" si="0"/>
        <v>90</v>
      </c>
    </row>
    <row r="61" spans="1:8" ht="19.95" customHeight="1" x14ac:dyDescent="0.25">
      <c r="A61" s="55"/>
      <c r="B61" s="1" t="s">
        <v>54</v>
      </c>
      <c r="C61" s="1"/>
      <c r="D61" s="8" t="s">
        <v>66</v>
      </c>
      <c r="E61" s="8" t="s">
        <v>66</v>
      </c>
      <c r="F61" s="17">
        <v>250</v>
      </c>
      <c r="G61" s="21">
        <v>1</v>
      </c>
      <c r="H61" s="23">
        <f t="shared" si="0"/>
        <v>250</v>
      </c>
    </row>
    <row r="62" spans="1:8" ht="19.95" customHeight="1" x14ac:dyDescent="0.25">
      <c r="A62" s="55"/>
      <c r="B62" s="1" t="s">
        <v>55</v>
      </c>
      <c r="C62" s="1"/>
      <c r="D62" s="8" t="s">
        <v>66</v>
      </c>
      <c r="E62" s="8" t="s">
        <v>66</v>
      </c>
      <c r="F62" s="17">
        <v>250</v>
      </c>
      <c r="G62" s="21">
        <v>1</v>
      </c>
      <c r="H62" s="23">
        <f t="shared" si="0"/>
        <v>250</v>
      </c>
    </row>
    <row r="63" spans="1:8" ht="19.95" customHeight="1" x14ac:dyDescent="0.25">
      <c r="A63" s="55"/>
      <c r="B63" s="1" t="s">
        <v>56</v>
      </c>
      <c r="C63" s="1"/>
      <c r="D63" s="8" t="s">
        <v>66</v>
      </c>
      <c r="E63" s="8" t="s">
        <v>66</v>
      </c>
      <c r="F63" s="17">
        <v>392</v>
      </c>
      <c r="G63" s="21">
        <v>1</v>
      </c>
      <c r="H63" s="23">
        <f t="shared" si="0"/>
        <v>392</v>
      </c>
    </row>
    <row r="64" spans="1:8" ht="19.95" customHeight="1" x14ac:dyDescent="0.25">
      <c r="A64" s="55"/>
      <c r="B64" s="1" t="s">
        <v>57</v>
      </c>
      <c r="C64" s="1"/>
      <c r="D64" s="8" t="s">
        <v>66</v>
      </c>
      <c r="E64" s="8" t="s">
        <v>66</v>
      </c>
      <c r="F64" s="17">
        <v>354</v>
      </c>
      <c r="G64" s="21">
        <v>1</v>
      </c>
      <c r="H64" s="23">
        <f t="shared" si="0"/>
        <v>354</v>
      </c>
    </row>
    <row r="65" spans="1:8" x14ac:dyDescent="0.25">
      <c r="A65" s="9"/>
      <c r="B65" s="4"/>
      <c r="C65" s="4"/>
      <c r="D65" s="5"/>
      <c r="E65" s="5"/>
      <c r="F65" s="5"/>
      <c r="G65" s="5"/>
    </row>
    <row r="66" spans="1:8" x14ac:dyDescent="0.25">
      <c r="A66" s="9"/>
      <c r="B66" s="4"/>
      <c r="C66" s="4"/>
      <c r="D66" s="5"/>
      <c r="E66" s="5"/>
      <c r="F66" s="5"/>
      <c r="G66" s="5"/>
      <c r="H66" s="23">
        <f>SUM(H4:H65)</f>
        <v>52626</v>
      </c>
    </row>
    <row r="67" spans="1:8" x14ac:dyDescent="0.25">
      <c r="A67" s="9"/>
      <c r="B67" s="4"/>
      <c r="C67" s="4"/>
      <c r="D67" s="5"/>
      <c r="E67" s="5"/>
      <c r="F67" s="5"/>
      <c r="G67" s="5"/>
    </row>
    <row r="68" spans="1:8" x14ac:dyDescent="0.25">
      <c r="A68" s="9"/>
      <c r="B68" s="4"/>
      <c r="C68" s="4"/>
      <c r="D68" s="5"/>
      <c r="E68" s="5"/>
      <c r="F68" s="5"/>
      <c r="G68" s="5"/>
    </row>
  </sheetData>
  <mergeCells count="10">
    <mergeCell ref="A26:A27"/>
    <mergeCell ref="A29:A32"/>
    <mergeCell ref="A34:A54"/>
    <mergeCell ref="A55:A64"/>
    <mergeCell ref="A2:G2"/>
    <mergeCell ref="A4:A6"/>
    <mergeCell ref="A7:A9"/>
    <mergeCell ref="A10:A13"/>
    <mergeCell ref="A14:A16"/>
    <mergeCell ref="A17:A25"/>
  </mergeCells>
  <printOptions horizontalCentered="1"/>
  <pageMargins left="0.23622047244094491" right="0.23622047244094491" top="0.35433070866141736" bottom="0.35433070866141736" header="0.31496062992125984" footer="0.31496062992125984"/>
  <pageSetup paperSize="8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/>
  <dimension ref="A1:I209"/>
  <sheetViews>
    <sheetView tabSelected="1" zoomScale="80" zoomScaleNormal="80" zoomScaleSheetLayoutView="90" workbookViewId="0">
      <pane xSplit="2" ySplit="5" topLeftCell="C6" activePane="bottomRight" state="frozen"/>
      <selection pane="topRight" activeCell="C1" sqref="C1"/>
      <selection pane="bottomLeft" activeCell="A4" sqref="A4"/>
      <selection pane="bottomRight" activeCell="C157" sqref="C157:D161"/>
    </sheetView>
  </sheetViews>
  <sheetFormatPr defaultColWidth="26.44140625" defaultRowHeight="15.6" x14ac:dyDescent="0.25"/>
  <cols>
    <col min="1" max="1" width="25.109375" style="52" customWidth="1"/>
    <col min="2" max="2" width="46" style="29" bestFit="1" customWidth="1"/>
    <col min="3" max="4" width="15.21875" style="52" customWidth="1"/>
    <col min="5" max="5" width="22.88671875" style="29" customWidth="1"/>
    <col min="6" max="6" width="22" style="51" customWidth="1"/>
    <col min="7" max="7" width="19.44140625" style="29" customWidth="1"/>
    <col min="8" max="8" width="26.5546875" style="51" customWidth="1"/>
    <col min="9" max="9" width="57.6640625" style="29" customWidth="1"/>
    <col min="10" max="13" width="15.6640625" style="29" customWidth="1"/>
    <col min="14" max="16384" width="26.44140625" style="29"/>
  </cols>
  <sheetData>
    <row r="1" spans="1:9" s="24" customFormat="1" ht="18" x14ac:dyDescent="0.35">
      <c r="A1" s="69" t="s">
        <v>294</v>
      </c>
      <c r="B1" s="69"/>
      <c r="C1" s="69"/>
      <c r="D1" s="69"/>
      <c r="E1" s="69"/>
      <c r="F1" s="69"/>
      <c r="G1" s="69"/>
      <c r="H1" s="69"/>
      <c r="I1" s="69"/>
    </row>
    <row r="2" spans="1:9" s="24" customFormat="1" ht="18" x14ac:dyDescent="0.35">
      <c r="A2" s="69" t="s">
        <v>295</v>
      </c>
      <c r="B2" s="69"/>
      <c r="C2" s="69"/>
      <c r="D2" s="69"/>
      <c r="E2" s="69"/>
      <c r="F2" s="69"/>
      <c r="G2" s="69"/>
      <c r="H2" s="69"/>
      <c r="I2" s="69"/>
    </row>
    <row r="3" spans="1:9" x14ac:dyDescent="0.25">
      <c r="A3" s="26"/>
      <c r="B3" s="27"/>
      <c r="C3" s="53"/>
      <c r="D3" s="53"/>
      <c r="E3" s="28"/>
      <c r="F3" s="28"/>
      <c r="G3" s="28"/>
      <c r="H3" s="28"/>
    </row>
    <row r="4" spans="1:9" ht="29.4" customHeight="1" x14ac:dyDescent="0.25">
      <c r="A4" s="62" t="s">
        <v>84</v>
      </c>
      <c r="B4" s="63"/>
      <c r="C4" s="63"/>
      <c r="D4" s="63"/>
      <c r="E4" s="63"/>
      <c r="F4" s="63"/>
      <c r="G4" s="63"/>
      <c r="H4" s="63"/>
    </row>
    <row r="5" spans="1:9" ht="49.2" customHeight="1" x14ac:dyDescent="0.25">
      <c r="A5" s="30" t="s">
        <v>0</v>
      </c>
      <c r="B5" s="30" t="s">
        <v>58</v>
      </c>
      <c r="C5" s="67" t="s">
        <v>293</v>
      </c>
      <c r="D5" s="68"/>
      <c r="E5" s="30" t="s">
        <v>296</v>
      </c>
      <c r="F5" s="31" t="s">
        <v>62</v>
      </c>
      <c r="G5" s="30" t="s">
        <v>297</v>
      </c>
      <c r="H5" s="31" t="s">
        <v>61</v>
      </c>
      <c r="I5" s="32" t="s">
        <v>79</v>
      </c>
    </row>
    <row r="6" spans="1:9" ht="18.600000000000001" customHeight="1" x14ac:dyDescent="0.25">
      <c r="A6" s="33" t="s">
        <v>85</v>
      </c>
      <c r="B6" s="34" t="s">
        <v>86</v>
      </c>
      <c r="C6" s="54" t="s">
        <v>298</v>
      </c>
      <c r="D6" s="54" t="s">
        <v>299</v>
      </c>
      <c r="E6" s="35">
        <v>6800</v>
      </c>
      <c r="F6" s="35">
        <v>6</v>
      </c>
      <c r="G6" s="36"/>
      <c r="H6" s="37"/>
      <c r="I6" s="38"/>
    </row>
    <row r="7" spans="1:9" ht="18.600000000000001" customHeight="1" x14ac:dyDescent="0.25">
      <c r="A7" s="33" t="s">
        <v>85</v>
      </c>
      <c r="B7" s="34" t="s">
        <v>87</v>
      </c>
      <c r="C7" s="54" t="s">
        <v>542</v>
      </c>
      <c r="D7" s="54" t="s">
        <v>592</v>
      </c>
      <c r="E7" s="35">
        <v>650</v>
      </c>
      <c r="F7" s="35">
        <v>6</v>
      </c>
      <c r="G7" s="36"/>
      <c r="H7" s="37"/>
      <c r="I7" s="38" t="s">
        <v>288</v>
      </c>
    </row>
    <row r="8" spans="1:9" ht="18.600000000000001" customHeight="1" x14ac:dyDescent="0.25">
      <c r="A8" s="33" t="s">
        <v>85</v>
      </c>
      <c r="B8" s="34" t="s">
        <v>88</v>
      </c>
      <c r="C8" s="54" t="s">
        <v>300</v>
      </c>
      <c r="D8" s="54" t="s">
        <v>301</v>
      </c>
      <c r="E8" s="35"/>
      <c r="F8" s="35"/>
      <c r="G8" s="35">
        <v>8740</v>
      </c>
      <c r="H8" s="37">
        <v>4</v>
      </c>
      <c r="I8" s="38"/>
    </row>
    <row r="9" spans="1:9" ht="18.600000000000001" customHeight="1" x14ac:dyDescent="0.25">
      <c r="A9" s="33" t="s">
        <v>85</v>
      </c>
      <c r="B9" s="34" t="s">
        <v>89</v>
      </c>
      <c r="C9" s="54" t="s">
        <v>302</v>
      </c>
      <c r="D9" s="54" t="s">
        <v>303</v>
      </c>
      <c r="E9" s="35">
        <v>721</v>
      </c>
      <c r="F9" s="35">
        <v>6</v>
      </c>
      <c r="G9" s="36"/>
      <c r="H9" s="37"/>
      <c r="I9" s="38"/>
    </row>
    <row r="10" spans="1:9" ht="18.600000000000001" customHeight="1" x14ac:dyDescent="0.25">
      <c r="A10" s="33" t="s">
        <v>85</v>
      </c>
      <c r="B10" s="34" t="s">
        <v>90</v>
      </c>
      <c r="C10" s="54" t="s">
        <v>543</v>
      </c>
      <c r="D10" s="54" t="s">
        <v>593</v>
      </c>
      <c r="E10" s="35"/>
      <c r="F10" s="35"/>
      <c r="G10" s="35">
        <v>760</v>
      </c>
      <c r="H10" s="37">
        <v>4</v>
      </c>
      <c r="I10" s="39"/>
    </row>
    <row r="11" spans="1:9" ht="18.600000000000001" customHeight="1" x14ac:dyDescent="0.25">
      <c r="A11" s="33" t="s">
        <v>85</v>
      </c>
      <c r="B11" s="34" t="s">
        <v>91</v>
      </c>
      <c r="C11" s="54" t="s">
        <v>304</v>
      </c>
      <c r="D11" s="54" t="s">
        <v>305</v>
      </c>
      <c r="E11" s="35"/>
      <c r="F11" s="35"/>
      <c r="G11" s="36">
        <v>670</v>
      </c>
      <c r="H11" s="37">
        <v>2</v>
      </c>
      <c r="I11" s="39"/>
    </row>
    <row r="12" spans="1:9" ht="18.600000000000001" customHeight="1" x14ac:dyDescent="0.25">
      <c r="A12" s="33" t="s">
        <v>85</v>
      </c>
      <c r="B12" s="34" t="s">
        <v>92</v>
      </c>
      <c r="C12" s="54" t="s">
        <v>306</v>
      </c>
      <c r="D12" s="54" t="s">
        <v>307</v>
      </c>
      <c r="E12" s="35"/>
      <c r="F12" s="35"/>
      <c r="G12" s="36">
        <v>1840</v>
      </c>
      <c r="H12" s="37">
        <v>2</v>
      </c>
      <c r="I12" s="39"/>
    </row>
    <row r="13" spans="1:9" ht="18.600000000000001" customHeight="1" x14ac:dyDescent="0.25">
      <c r="A13" s="33" t="s">
        <v>85</v>
      </c>
      <c r="B13" s="34" t="s">
        <v>93</v>
      </c>
      <c r="C13" s="54" t="s">
        <v>308</v>
      </c>
      <c r="D13" s="54" t="s">
        <v>309</v>
      </c>
      <c r="E13" s="35"/>
      <c r="F13" s="35"/>
      <c r="G13" s="36">
        <v>415</v>
      </c>
      <c r="H13" s="37">
        <v>2</v>
      </c>
      <c r="I13" s="39"/>
    </row>
    <row r="14" spans="1:9" ht="18.600000000000001" customHeight="1" x14ac:dyDescent="0.25">
      <c r="A14" s="33" t="s">
        <v>85</v>
      </c>
      <c r="B14" s="34" t="s">
        <v>94</v>
      </c>
      <c r="C14" s="54" t="s">
        <v>310</v>
      </c>
      <c r="D14" s="54" t="s">
        <v>311</v>
      </c>
      <c r="E14" s="35"/>
      <c r="F14" s="35"/>
      <c r="G14" s="36">
        <v>455</v>
      </c>
      <c r="H14" s="37">
        <v>2</v>
      </c>
      <c r="I14" s="39" t="s">
        <v>290</v>
      </c>
    </row>
    <row r="15" spans="1:9" ht="18.600000000000001" customHeight="1" x14ac:dyDescent="0.25">
      <c r="A15" s="33" t="s">
        <v>85</v>
      </c>
      <c r="B15" s="34" t="s">
        <v>95</v>
      </c>
      <c r="C15" s="54" t="s">
        <v>312</v>
      </c>
      <c r="D15" s="54" t="s">
        <v>313</v>
      </c>
      <c r="E15" s="35"/>
      <c r="F15" s="35"/>
      <c r="G15" s="36">
        <v>495</v>
      </c>
      <c r="H15" s="37">
        <v>2</v>
      </c>
      <c r="I15" s="39"/>
    </row>
    <row r="16" spans="1:9" ht="18.600000000000001" customHeight="1" x14ac:dyDescent="0.25">
      <c r="A16" s="33" t="s">
        <v>85</v>
      </c>
      <c r="B16" s="34" t="s">
        <v>96</v>
      </c>
      <c r="C16" s="54" t="s">
        <v>314</v>
      </c>
      <c r="D16" s="54" t="s">
        <v>315</v>
      </c>
      <c r="E16" s="35"/>
      <c r="F16" s="35"/>
      <c r="G16" s="36">
        <v>295</v>
      </c>
      <c r="H16" s="37">
        <v>2</v>
      </c>
      <c r="I16" s="39"/>
    </row>
    <row r="17" spans="1:9" ht="18.600000000000001" customHeight="1" x14ac:dyDescent="0.25">
      <c r="A17" s="33" t="s">
        <v>85</v>
      </c>
      <c r="B17" s="34" t="s">
        <v>97</v>
      </c>
      <c r="C17" s="54" t="s">
        <v>316</v>
      </c>
      <c r="D17" s="54" t="s">
        <v>317</v>
      </c>
      <c r="E17" s="35"/>
      <c r="F17" s="35"/>
      <c r="G17" s="36">
        <v>355</v>
      </c>
      <c r="H17" s="37">
        <v>2</v>
      </c>
      <c r="I17" s="39"/>
    </row>
    <row r="18" spans="1:9" ht="18.600000000000001" customHeight="1" x14ac:dyDescent="0.25">
      <c r="A18" s="33" t="s">
        <v>85</v>
      </c>
      <c r="B18" s="34" t="s">
        <v>320</v>
      </c>
      <c r="C18" s="54" t="s">
        <v>318</v>
      </c>
      <c r="D18" s="54" t="s">
        <v>319</v>
      </c>
      <c r="E18" s="35"/>
      <c r="F18" s="35"/>
      <c r="G18" s="36">
        <v>100</v>
      </c>
      <c r="H18" s="37">
        <v>2</v>
      </c>
      <c r="I18" s="39"/>
    </row>
    <row r="19" spans="1:9" ht="18.600000000000001" customHeight="1" x14ac:dyDescent="0.25">
      <c r="A19" s="33" t="s">
        <v>85</v>
      </c>
      <c r="B19" s="34" t="s">
        <v>98</v>
      </c>
      <c r="C19" s="54" t="s">
        <v>321</v>
      </c>
      <c r="D19" s="54" t="s">
        <v>322</v>
      </c>
      <c r="E19" s="35"/>
      <c r="F19" s="35"/>
      <c r="G19" s="36">
        <v>120</v>
      </c>
      <c r="H19" s="37">
        <v>2</v>
      </c>
      <c r="I19" s="39"/>
    </row>
    <row r="20" spans="1:9" ht="18.600000000000001" customHeight="1" x14ac:dyDescent="0.25">
      <c r="A20" s="33" t="s">
        <v>85</v>
      </c>
      <c r="B20" s="34" t="s">
        <v>99</v>
      </c>
      <c r="C20" s="54" t="s">
        <v>544</v>
      </c>
      <c r="D20" s="54" t="s">
        <v>594</v>
      </c>
      <c r="E20" s="35"/>
      <c r="F20" s="35"/>
      <c r="G20" s="36">
        <v>120</v>
      </c>
      <c r="H20" s="37">
        <v>2</v>
      </c>
      <c r="I20" s="39"/>
    </row>
    <row r="21" spans="1:9" ht="18.600000000000001" customHeight="1" x14ac:dyDescent="0.25">
      <c r="A21" s="33" t="s">
        <v>85</v>
      </c>
      <c r="B21" s="34" t="s">
        <v>100</v>
      </c>
      <c r="C21" s="54" t="s">
        <v>545</v>
      </c>
      <c r="D21" s="54" t="s">
        <v>595</v>
      </c>
      <c r="E21" s="35"/>
      <c r="F21" s="35"/>
      <c r="G21" s="36">
        <v>145</v>
      </c>
      <c r="H21" s="37">
        <v>2</v>
      </c>
      <c r="I21" s="39"/>
    </row>
    <row r="22" spans="1:9" ht="18.600000000000001" customHeight="1" x14ac:dyDescent="0.25">
      <c r="A22" s="33" t="s">
        <v>85</v>
      </c>
      <c r="B22" s="34" t="s">
        <v>101</v>
      </c>
      <c r="C22" s="54" t="s">
        <v>546</v>
      </c>
      <c r="D22" s="54" t="s">
        <v>596</v>
      </c>
      <c r="E22" s="35"/>
      <c r="F22" s="35"/>
      <c r="G22" s="36">
        <v>205</v>
      </c>
      <c r="H22" s="37">
        <v>2</v>
      </c>
      <c r="I22" s="39" t="s">
        <v>290</v>
      </c>
    </row>
    <row r="23" spans="1:9" ht="18.600000000000001" customHeight="1" x14ac:dyDescent="0.25">
      <c r="A23" s="33" t="s">
        <v>85</v>
      </c>
      <c r="B23" s="34" t="s">
        <v>102</v>
      </c>
      <c r="C23" s="54" t="s">
        <v>547</v>
      </c>
      <c r="D23" s="54" t="s">
        <v>597</v>
      </c>
      <c r="E23" s="35"/>
      <c r="F23" s="35"/>
      <c r="G23" s="36">
        <v>195</v>
      </c>
      <c r="H23" s="37">
        <v>2</v>
      </c>
      <c r="I23" s="39" t="s">
        <v>290</v>
      </c>
    </row>
    <row r="24" spans="1:9" ht="18.600000000000001" customHeight="1" x14ac:dyDescent="0.25">
      <c r="A24" s="33" t="s">
        <v>85</v>
      </c>
      <c r="B24" s="34" t="s">
        <v>103</v>
      </c>
      <c r="C24" s="54" t="s">
        <v>548</v>
      </c>
      <c r="D24" s="54" t="s">
        <v>598</v>
      </c>
      <c r="E24" s="35"/>
      <c r="F24" s="35"/>
      <c r="G24" s="36">
        <v>265</v>
      </c>
      <c r="H24" s="37">
        <v>2</v>
      </c>
      <c r="I24" s="39" t="s">
        <v>290</v>
      </c>
    </row>
    <row r="25" spans="1:9" ht="18.600000000000001" customHeight="1" x14ac:dyDescent="0.25">
      <c r="A25" s="33" t="s">
        <v>85</v>
      </c>
      <c r="B25" s="34" t="s">
        <v>104</v>
      </c>
      <c r="C25" s="54" t="s">
        <v>549</v>
      </c>
      <c r="D25" s="54" t="s">
        <v>599</v>
      </c>
      <c r="E25" s="35"/>
      <c r="F25" s="35"/>
      <c r="G25" s="36">
        <v>180</v>
      </c>
      <c r="H25" s="37">
        <v>2</v>
      </c>
      <c r="I25" s="39"/>
    </row>
    <row r="26" spans="1:9" ht="18.600000000000001" customHeight="1" x14ac:dyDescent="0.25">
      <c r="A26" s="33" t="s">
        <v>85</v>
      </c>
      <c r="B26" s="34" t="s">
        <v>105</v>
      </c>
      <c r="C26" s="54" t="s">
        <v>550</v>
      </c>
      <c r="D26" s="54" t="s">
        <v>600</v>
      </c>
      <c r="E26" s="35"/>
      <c r="F26" s="35"/>
      <c r="G26" s="36">
        <v>400</v>
      </c>
      <c r="H26" s="37">
        <v>2</v>
      </c>
      <c r="I26" s="39" t="s">
        <v>290</v>
      </c>
    </row>
    <row r="27" spans="1:9" ht="18.600000000000001" customHeight="1" x14ac:dyDescent="0.25">
      <c r="A27" s="33" t="s">
        <v>85</v>
      </c>
      <c r="B27" s="34" t="s">
        <v>106</v>
      </c>
      <c r="C27" s="54" t="s">
        <v>551</v>
      </c>
      <c r="D27" s="54" t="s">
        <v>601</v>
      </c>
      <c r="E27" s="35"/>
      <c r="F27" s="35"/>
      <c r="G27" s="36">
        <v>290</v>
      </c>
      <c r="H27" s="37">
        <v>2</v>
      </c>
      <c r="I27" s="39" t="s">
        <v>290</v>
      </c>
    </row>
    <row r="28" spans="1:9" ht="18.600000000000001" customHeight="1" x14ac:dyDescent="0.25">
      <c r="A28" s="33" t="s">
        <v>85</v>
      </c>
      <c r="B28" s="34" t="s">
        <v>107</v>
      </c>
      <c r="C28" s="54" t="s">
        <v>552</v>
      </c>
      <c r="D28" s="54" t="s">
        <v>602</v>
      </c>
      <c r="E28" s="35"/>
      <c r="F28" s="35"/>
      <c r="G28" s="36">
        <v>505</v>
      </c>
      <c r="H28" s="37">
        <v>2</v>
      </c>
      <c r="I28" s="39" t="s">
        <v>290</v>
      </c>
    </row>
    <row r="29" spans="1:9" ht="18.600000000000001" customHeight="1" x14ac:dyDescent="0.25">
      <c r="A29" s="33" t="s">
        <v>85</v>
      </c>
      <c r="B29" s="34" t="s">
        <v>108</v>
      </c>
      <c r="C29" s="54" t="s">
        <v>553</v>
      </c>
      <c r="D29" s="54" t="s">
        <v>603</v>
      </c>
      <c r="E29" s="35"/>
      <c r="F29" s="35"/>
      <c r="G29" s="36">
        <v>165</v>
      </c>
      <c r="H29" s="37">
        <v>2</v>
      </c>
      <c r="I29" s="39" t="s">
        <v>290</v>
      </c>
    </row>
    <row r="30" spans="1:9" ht="18.600000000000001" customHeight="1" x14ac:dyDescent="0.25">
      <c r="A30" s="33" t="s">
        <v>85</v>
      </c>
      <c r="B30" s="34" t="s">
        <v>109</v>
      </c>
      <c r="C30" s="54" t="s">
        <v>554</v>
      </c>
      <c r="D30" s="54" t="s">
        <v>604</v>
      </c>
      <c r="E30" s="35"/>
      <c r="F30" s="35"/>
      <c r="G30" s="36">
        <v>740</v>
      </c>
      <c r="H30" s="37">
        <v>2</v>
      </c>
      <c r="I30" s="39"/>
    </row>
    <row r="31" spans="1:9" ht="18.600000000000001" customHeight="1" x14ac:dyDescent="0.25">
      <c r="A31" s="33" t="s">
        <v>85</v>
      </c>
      <c r="B31" s="34" t="s">
        <v>110</v>
      </c>
      <c r="C31" s="70"/>
      <c r="D31" s="70"/>
      <c r="E31" s="35"/>
      <c r="F31" s="35"/>
      <c r="G31" s="36">
        <v>150</v>
      </c>
      <c r="H31" s="37">
        <v>4</v>
      </c>
      <c r="I31" s="39"/>
    </row>
    <row r="32" spans="1:9" ht="18.600000000000001" customHeight="1" x14ac:dyDescent="0.25">
      <c r="A32" s="33" t="s">
        <v>85</v>
      </c>
      <c r="B32" s="34" t="s">
        <v>111</v>
      </c>
      <c r="C32" s="70"/>
      <c r="D32" s="70"/>
      <c r="E32" s="35"/>
      <c r="F32" s="35"/>
      <c r="G32" s="36">
        <v>700</v>
      </c>
      <c r="H32" s="37">
        <v>4</v>
      </c>
      <c r="I32" s="39"/>
    </row>
    <row r="33" spans="1:9" ht="18.600000000000001" customHeight="1" x14ac:dyDescent="0.25">
      <c r="A33" s="33" t="s">
        <v>85</v>
      </c>
      <c r="B33" s="34" t="s">
        <v>112</v>
      </c>
      <c r="C33" s="54" t="s">
        <v>323</v>
      </c>
      <c r="D33" s="54" t="s">
        <v>324</v>
      </c>
      <c r="E33" s="35"/>
      <c r="F33" s="35"/>
      <c r="G33" s="36">
        <v>580</v>
      </c>
      <c r="H33" s="37">
        <v>4</v>
      </c>
      <c r="I33" s="39"/>
    </row>
    <row r="34" spans="1:9" ht="18.600000000000001" customHeight="1" x14ac:dyDescent="0.25">
      <c r="A34" s="33" t="s">
        <v>85</v>
      </c>
      <c r="B34" s="34" t="s">
        <v>113</v>
      </c>
      <c r="C34" s="54" t="s">
        <v>325</v>
      </c>
      <c r="D34" s="54" t="s">
        <v>326</v>
      </c>
      <c r="E34" s="35"/>
      <c r="F34" s="35"/>
      <c r="G34" s="36">
        <v>220</v>
      </c>
      <c r="H34" s="37">
        <v>2</v>
      </c>
      <c r="I34" s="39"/>
    </row>
    <row r="35" spans="1:9" ht="18.600000000000001" customHeight="1" x14ac:dyDescent="0.25">
      <c r="A35" s="33" t="s">
        <v>85</v>
      </c>
      <c r="B35" s="34" t="s">
        <v>114</v>
      </c>
      <c r="C35" s="54" t="s">
        <v>327</v>
      </c>
      <c r="D35" s="54" t="s">
        <v>328</v>
      </c>
      <c r="E35" s="35"/>
      <c r="F35" s="35"/>
      <c r="G35" s="36">
        <v>350</v>
      </c>
      <c r="H35" s="37">
        <v>2</v>
      </c>
      <c r="I35" s="39" t="s">
        <v>290</v>
      </c>
    </row>
    <row r="36" spans="1:9" ht="18.600000000000001" customHeight="1" x14ac:dyDescent="0.25">
      <c r="A36" s="33" t="s">
        <v>85</v>
      </c>
      <c r="B36" s="34" t="s">
        <v>115</v>
      </c>
      <c r="C36" s="54" t="s">
        <v>329</v>
      </c>
      <c r="D36" s="54" t="s">
        <v>330</v>
      </c>
      <c r="E36" s="35"/>
      <c r="F36" s="35"/>
      <c r="G36" s="36">
        <v>300</v>
      </c>
      <c r="H36" s="37">
        <v>2</v>
      </c>
      <c r="I36" s="39"/>
    </row>
    <row r="37" spans="1:9" ht="18.600000000000001" customHeight="1" x14ac:dyDescent="0.25">
      <c r="A37" s="33" t="s">
        <v>85</v>
      </c>
      <c r="B37" s="34" t="s">
        <v>116</v>
      </c>
      <c r="C37" s="54" t="s">
        <v>331</v>
      </c>
      <c r="D37" s="54" t="s">
        <v>332</v>
      </c>
      <c r="E37" s="35"/>
      <c r="F37" s="35"/>
      <c r="G37" s="36">
        <v>400</v>
      </c>
      <c r="H37" s="37">
        <v>2</v>
      </c>
      <c r="I37" s="39" t="s">
        <v>290</v>
      </c>
    </row>
    <row r="38" spans="1:9" ht="18.600000000000001" customHeight="1" x14ac:dyDescent="0.25">
      <c r="A38" s="33" t="s">
        <v>85</v>
      </c>
      <c r="B38" s="34" t="s">
        <v>117</v>
      </c>
      <c r="C38" s="54" t="s">
        <v>333</v>
      </c>
      <c r="D38" s="54" t="s">
        <v>334</v>
      </c>
      <c r="E38" s="35"/>
      <c r="F38" s="35"/>
      <c r="G38" s="36">
        <v>150</v>
      </c>
      <c r="H38" s="37">
        <v>2</v>
      </c>
      <c r="I38" s="39"/>
    </row>
    <row r="39" spans="1:9" ht="18.600000000000001" customHeight="1" x14ac:dyDescent="0.25">
      <c r="A39" s="33" t="s">
        <v>85</v>
      </c>
      <c r="B39" s="34" t="s">
        <v>118</v>
      </c>
      <c r="C39" s="54" t="s">
        <v>335</v>
      </c>
      <c r="D39" s="54" t="s">
        <v>336</v>
      </c>
      <c r="E39" s="35"/>
      <c r="F39" s="35"/>
      <c r="G39" s="36">
        <v>200</v>
      </c>
      <c r="H39" s="37">
        <v>2</v>
      </c>
      <c r="I39" s="39"/>
    </row>
    <row r="40" spans="1:9" ht="18.600000000000001" customHeight="1" x14ac:dyDescent="0.25">
      <c r="A40" s="33" t="s">
        <v>85</v>
      </c>
      <c r="B40" s="34" t="s">
        <v>119</v>
      </c>
      <c r="C40" s="54" t="s">
        <v>337</v>
      </c>
      <c r="D40" s="54" t="s">
        <v>338</v>
      </c>
      <c r="E40" s="35"/>
      <c r="F40" s="35"/>
      <c r="G40" s="36">
        <v>200</v>
      </c>
      <c r="H40" s="37">
        <v>2</v>
      </c>
      <c r="I40" s="39"/>
    </row>
    <row r="41" spans="1:9" ht="18.600000000000001" customHeight="1" x14ac:dyDescent="0.25">
      <c r="A41" s="33" t="s">
        <v>85</v>
      </c>
      <c r="B41" s="34" t="s">
        <v>120</v>
      </c>
      <c r="C41" s="54" t="s">
        <v>339</v>
      </c>
      <c r="D41" s="54" t="s">
        <v>340</v>
      </c>
      <c r="E41" s="35"/>
      <c r="F41" s="35"/>
      <c r="G41" s="36">
        <v>250</v>
      </c>
      <c r="H41" s="37">
        <v>2</v>
      </c>
      <c r="I41" s="39" t="s">
        <v>290</v>
      </c>
    </row>
    <row r="42" spans="1:9" ht="18.600000000000001" customHeight="1" x14ac:dyDescent="0.25">
      <c r="A42" s="33" t="s">
        <v>85</v>
      </c>
      <c r="B42" s="34" t="s">
        <v>121</v>
      </c>
      <c r="C42" s="54" t="s">
        <v>341</v>
      </c>
      <c r="D42" s="54" t="s">
        <v>342</v>
      </c>
      <c r="E42" s="35"/>
      <c r="F42" s="35"/>
      <c r="G42" s="36">
        <v>200</v>
      </c>
      <c r="H42" s="37">
        <v>2</v>
      </c>
      <c r="I42" s="39"/>
    </row>
    <row r="43" spans="1:9" ht="18.600000000000001" customHeight="1" x14ac:dyDescent="0.25">
      <c r="A43" s="33" t="s">
        <v>85</v>
      </c>
      <c r="B43" s="34" t="s">
        <v>122</v>
      </c>
      <c r="C43" s="54" t="s">
        <v>555</v>
      </c>
      <c r="D43" s="54" t="s">
        <v>605</v>
      </c>
      <c r="E43" s="35"/>
      <c r="F43" s="35"/>
      <c r="G43" s="36">
        <v>250</v>
      </c>
      <c r="H43" s="37">
        <v>2</v>
      </c>
      <c r="I43" s="39" t="s">
        <v>290</v>
      </c>
    </row>
    <row r="44" spans="1:9" ht="18.600000000000001" customHeight="1" x14ac:dyDescent="0.25">
      <c r="A44" s="33" t="s">
        <v>85</v>
      </c>
      <c r="B44" s="34" t="s">
        <v>123</v>
      </c>
      <c r="C44" s="54" t="s">
        <v>343</v>
      </c>
      <c r="D44" s="54" t="s">
        <v>344</v>
      </c>
      <c r="E44" s="35"/>
      <c r="F44" s="35"/>
      <c r="G44" s="36">
        <v>200</v>
      </c>
      <c r="H44" s="37">
        <v>2</v>
      </c>
      <c r="I44" s="39" t="s">
        <v>290</v>
      </c>
    </row>
    <row r="45" spans="1:9" ht="18.600000000000001" customHeight="1" x14ac:dyDescent="0.25">
      <c r="A45" s="33" t="s">
        <v>85</v>
      </c>
      <c r="B45" s="34" t="s">
        <v>124</v>
      </c>
      <c r="C45" s="54" t="s">
        <v>345</v>
      </c>
      <c r="D45" s="54" t="s">
        <v>346</v>
      </c>
      <c r="E45" s="35"/>
      <c r="F45" s="35"/>
      <c r="G45" s="36">
        <v>200</v>
      </c>
      <c r="H45" s="37">
        <v>2</v>
      </c>
      <c r="I45" s="39"/>
    </row>
    <row r="46" spans="1:9" ht="18.600000000000001" customHeight="1" x14ac:dyDescent="0.25">
      <c r="A46" s="33" t="s">
        <v>85</v>
      </c>
      <c r="B46" s="34" t="s">
        <v>125</v>
      </c>
      <c r="C46" s="54" t="s">
        <v>347</v>
      </c>
      <c r="D46" s="54" t="s">
        <v>348</v>
      </c>
      <c r="E46" s="35"/>
      <c r="F46" s="35"/>
      <c r="G46" s="36">
        <v>350</v>
      </c>
      <c r="H46" s="37">
        <v>2</v>
      </c>
      <c r="I46" s="39" t="s">
        <v>290</v>
      </c>
    </row>
    <row r="47" spans="1:9" ht="18.600000000000001" customHeight="1" x14ac:dyDescent="0.25">
      <c r="A47" s="33" t="s">
        <v>85</v>
      </c>
      <c r="B47" s="34" t="s">
        <v>126</v>
      </c>
      <c r="C47" s="54" t="s">
        <v>554</v>
      </c>
      <c r="D47" s="54" t="s">
        <v>604</v>
      </c>
      <c r="E47" s="35"/>
      <c r="F47" s="35"/>
      <c r="G47" s="36">
        <v>460</v>
      </c>
      <c r="H47" s="37">
        <v>2</v>
      </c>
      <c r="I47" s="39"/>
    </row>
    <row r="48" spans="1:9" ht="18.600000000000001" customHeight="1" x14ac:dyDescent="0.25">
      <c r="A48" s="33" t="s">
        <v>85</v>
      </c>
      <c r="B48" s="34" t="s">
        <v>127</v>
      </c>
      <c r="C48" s="54" t="s">
        <v>351</v>
      </c>
      <c r="D48" s="54" t="s">
        <v>352</v>
      </c>
      <c r="E48" s="35"/>
      <c r="F48" s="35"/>
      <c r="G48" s="36">
        <v>50</v>
      </c>
      <c r="H48" s="37">
        <v>2</v>
      </c>
      <c r="I48" s="39"/>
    </row>
    <row r="49" spans="1:9" ht="18.600000000000001" customHeight="1" x14ac:dyDescent="0.25">
      <c r="A49" s="33" t="s">
        <v>85</v>
      </c>
      <c r="B49" s="34" t="s">
        <v>128</v>
      </c>
      <c r="C49" s="54" t="s">
        <v>349</v>
      </c>
      <c r="D49" s="54" t="s">
        <v>350</v>
      </c>
      <c r="E49" s="35"/>
      <c r="F49" s="35"/>
      <c r="G49" s="36">
        <v>150</v>
      </c>
      <c r="H49" s="37">
        <v>2</v>
      </c>
      <c r="I49" s="39"/>
    </row>
    <row r="50" spans="1:9" ht="18.600000000000001" customHeight="1" x14ac:dyDescent="0.25">
      <c r="A50" s="33" t="s">
        <v>85</v>
      </c>
      <c r="B50" s="34" t="s">
        <v>129</v>
      </c>
      <c r="C50" s="70"/>
      <c r="D50" s="70"/>
      <c r="E50" s="35"/>
      <c r="F50" s="35"/>
      <c r="G50" s="36">
        <v>150</v>
      </c>
      <c r="H50" s="37">
        <v>2</v>
      </c>
      <c r="I50" s="39"/>
    </row>
    <row r="51" spans="1:9" ht="18.600000000000001" customHeight="1" x14ac:dyDescent="0.25">
      <c r="A51" s="33" t="s">
        <v>85</v>
      </c>
      <c r="B51" s="34" t="s">
        <v>130</v>
      </c>
      <c r="C51" s="70"/>
      <c r="D51" s="70"/>
      <c r="E51" s="35"/>
      <c r="F51" s="35"/>
      <c r="G51" s="36">
        <v>150</v>
      </c>
      <c r="H51" s="37">
        <v>2</v>
      </c>
      <c r="I51" s="39"/>
    </row>
    <row r="52" spans="1:9" ht="18.600000000000001" customHeight="1" x14ac:dyDescent="0.25">
      <c r="A52" s="33" t="s">
        <v>85</v>
      </c>
      <c r="B52" s="34" t="s">
        <v>131</v>
      </c>
      <c r="C52" s="70"/>
      <c r="D52" s="70"/>
      <c r="E52" s="35"/>
      <c r="F52" s="35"/>
      <c r="G52" s="36">
        <v>150</v>
      </c>
      <c r="H52" s="37">
        <v>2</v>
      </c>
      <c r="I52" s="39"/>
    </row>
    <row r="53" spans="1:9" ht="18.600000000000001" customHeight="1" x14ac:dyDescent="0.25">
      <c r="A53" s="33" t="s">
        <v>85</v>
      </c>
      <c r="B53" s="34" t="s">
        <v>132</v>
      </c>
      <c r="C53" s="70"/>
      <c r="D53" s="70"/>
      <c r="E53" s="35"/>
      <c r="F53" s="35"/>
      <c r="G53" s="36">
        <v>150</v>
      </c>
      <c r="H53" s="37">
        <v>2</v>
      </c>
      <c r="I53" s="39"/>
    </row>
    <row r="54" spans="1:9" ht="18.600000000000001" customHeight="1" x14ac:dyDescent="0.25">
      <c r="A54" s="33" t="s">
        <v>133</v>
      </c>
      <c r="B54" s="34" t="s">
        <v>134</v>
      </c>
      <c r="C54" s="54" t="s">
        <v>353</v>
      </c>
      <c r="D54" s="54" t="s">
        <v>354</v>
      </c>
      <c r="E54" s="35"/>
      <c r="F54" s="35"/>
      <c r="G54" s="36">
        <v>200</v>
      </c>
      <c r="H54" s="37">
        <v>2</v>
      </c>
      <c r="I54" s="39" t="s">
        <v>290</v>
      </c>
    </row>
    <row r="55" spans="1:9" ht="18.600000000000001" customHeight="1" x14ac:dyDescent="0.25">
      <c r="A55" s="33" t="s">
        <v>133</v>
      </c>
      <c r="B55" s="34" t="s">
        <v>135</v>
      </c>
      <c r="C55" s="54" t="s">
        <v>556</v>
      </c>
      <c r="D55" s="54" t="s">
        <v>606</v>
      </c>
      <c r="E55" s="35"/>
      <c r="F55" s="35"/>
      <c r="G55" s="36">
        <v>830</v>
      </c>
      <c r="H55" s="37">
        <v>2</v>
      </c>
      <c r="I55" s="39"/>
    </row>
    <row r="56" spans="1:9" ht="18.600000000000001" customHeight="1" x14ac:dyDescent="0.25">
      <c r="A56" s="33" t="s">
        <v>133</v>
      </c>
      <c r="B56" s="34" t="s">
        <v>136</v>
      </c>
      <c r="C56" s="54" t="s">
        <v>355</v>
      </c>
      <c r="D56" s="54" t="s">
        <v>356</v>
      </c>
      <c r="E56" s="35"/>
      <c r="F56" s="35"/>
      <c r="G56" s="36">
        <v>240</v>
      </c>
      <c r="H56" s="37">
        <v>2</v>
      </c>
      <c r="I56" s="39"/>
    </row>
    <row r="57" spans="1:9" ht="18.600000000000001" customHeight="1" x14ac:dyDescent="0.25">
      <c r="A57" s="33" t="s">
        <v>133</v>
      </c>
      <c r="B57" s="34" t="s">
        <v>137</v>
      </c>
      <c r="C57" s="54" t="s">
        <v>557</v>
      </c>
      <c r="D57" s="54" t="s">
        <v>607</v>
      </c>
      <c r="E57" s="35"/>
      <c r="F57" s="35"/>
      <c r="G57" s="36">
        <v>40</v>
      </c>
      <c r="H57" s="37">
        <v>2</v>
      </c>
      <c r="I57" s="39"/>
    </row>
    <row r="58" spans="1:9" ht="18.600000000000001" customHeight="1" x14ac:dyDescent="0.25">
      <c r="A58" s="33" t="s">
        <v>133</v>
      </c>
      <c r="B58" s="34" t="s">
        <v>138</v>
      </c>
      <c r="C58" s="54" t="s">
        <v>558</v>
      </c>
      <c r="D58" s="54" t="s">
        <v>608</v>
      </c>
      <c r="E58" s="35"/>
      <c r="F58" s="35"/>
      <c r="G58" s="36">
        <v>1150</v>
      </c>
      <c r="H58" s="37">
        <v>2</v>
      </c>
      <c r="I58" s="39"/>
    </row>
    <row r="59" spans="1:9" ht="18.600000000000001" customHeight="1" x14ac:dyDescent="0.25">
      <c r="A59" s="33" t="s">
        <v>133</v>
      </c>
      <c r="B59" s="34" t="s">
        <v>139</v>
      </c>
      <c r="C59" s="54" t="s">
        <v>559</v>
      </c>
      <c r="D59" s="54" t="s">
        <v>609</v>
      </c>
      <c r="E59" s="35"/>
      <c r="F59" s="35"/>
      <c r="G59" s="36">
        <v>110</v>
      </c>
      <c r="H59" s="37">
        <v>2</v>
      </c>
      <c r="I59" s="39"/>
    </row>
    <row r="60" spans="1:9" ht="18.600000000000001" customHeight="1" x14ac:dyDescent="0.25">
      <c r="A60" s="33" t="s">
        <v>133</v>
      </c>
      <c r="B60" s="34" t="s">
        <v>140</v>
      </c>
      <c r="C60" s="54" t="s">
        <v>539</v>
      </c>
      <c r="D60" s="54" t="s">
        <v>540</v>
      </c>
      <c r="E60" s="35"/>
      <c r="F60" s="35"/>
      <c r="G60" s="36">
        <v>180</v>
      </c>
      <c r="H60" s="37">
        <v>2</v>
      </c>
      <c r="I60" s="39"/>
    </row>
    <row r="61" spans="1:9" ht="18.600000000000001" customHeight="1" x14ac:dyDescent="0.25">
      <c r="A61" s="33" t="s">
        <v>133</v>
      </c>
      <c r="B61" s="34" t="s">
        <v>141</v>
      </c>
      <c r="C61" s="54" t="s">
        <v>560</v>
      </c>
      <c r="D61" s="54" t="s">
        <v>610</v>
      </c>
      <c r="E61" s="35"/>
      <c r="F61" s="35"/>
      <c r="G61" s="36">
        <v>165</v>
      </c>
      <c r="H61" s="37">
        <v>2</v>
      </c>
      <c r="I61" s="39" t="s">
        <v>290</v>
      </c>
    </row>
    <row r="62" spans="1:9" ht="18.600000000000001" customHeight="1" x14ac:dyDescent="0.25">
      <c r="A62" s="33" t="s">
        <v>133</v>
      </c>
      <c r="B62" s="34" t="s">
        <v>142</v>
      </c>
      <c r="C62" s="54" t="s">
        <v>561</v>
      </c>
      <c r="D62" s="54" t="s">
        <v>611</v>
      </c>
      <c r="E62" s="35"/>
      <c r="F62" s="35"/>
      <c r="G62" s="36">
        <v>315</v>
      </c>
      <c r="H62" s="37">
        <v>2</v>
      </c>
      <c r="I62" s="39" t="s">
        <v>290</v>
      </c>
    </row>
    <row r="63" spans="1:9" ht="18.600000000000001" customHeight="1" x14ac:dyDescent="0.25">
      <c r="A63" s="33" t="s">
        <v>133</v>
      </c>
      <c r="B63" s="34" t="s">
        <v>143</v>
      </c>
      <c r="C63" s="54" t="s">
        <v>562</v>
      </c>
      <c r="D63" s="54" t="s">
        <v>612</v>
      </c>
      <c r="E63" s="35"/>
      <c r="F63" s="35"/>
      <c r="G63" s="36">
        <v>280</v>
      </c>
      <c r="H63" s="37">
        <v>2</v>
      </c>
      <c r="I63" s="39" t="s">
        <v>290</v>
      </c>
    </row>
    <row r="64" spans="1:9" ht="18.600000000000001" customHeight="1" x14ac:dyDescent="0.25">
      <c r="A64" s="33" t="s">
        <v>133</v>
      </c>
      <c r="B64" s="34" t="s">
        <v>144</v>
      </c>
      <c r="C64" s="54" t="s">
        <v>563</v>
      </c>
      <c r="D64" s="54" t="s">
        <v>613</v>
      </c>
      <c r="E64" s="35"/>
      <c r="F64" s="35"/>
      <c r="G64" s="36">
        <v>260</v>
      </c>
      <c r="H64" s="37">
        <v>2</v>
      </c>
      <c r="I64" s="39"/>
    </row>
    <row r="65" spans="1:9" ht="18.600000000000001" customHeight="1" x14ac:dyDescent="0.25">
      <c r="A65" s="33" t="s">
        <v>133</v>
      </c>
      <c r="B65" s="34" t="s">
        <v>145</v>
      </c>
      <c r="C65" s="54" t="s">
        <v>564</v>
      </c>
      <c r="D65" s="54" t="s">
        <v>614</v>
      </c>
      <c r="E65" s="35"/>
      <c r="F65" s="35"/>
      <c r="G65" s="36">
        <v>80</v>
      </c>
      <c r="H65" s="37">
        <v>4</v>
      </c>
      <c r="I65" s="39"/>
    </row>
    <row r="66" spans="1:9" ht="18.600000000000001" customHeight="1" x14ac:dyDescent="0.25">
      <c r="A66" s="33" t="s">
        <v>133</v>
      </c>
      <c r="B66" s="34" t="s">
        <v>146</v>
      </c>
      <c r="C66" s="54" t="s">
        <v>565</v>
      </c>
      <c r="D66" s="54" t="s">
        <v>615</v>
      </c>
      <c r="E66" s="35"/>
      <c r="F66" s="35"/>
      <c r="G66" s="36">
        <v>90</v>
      </c>
      <c r="H66" s="37">
        <v>2</v>
      </c>
      <c r="I66" s="39"/>
    </row>
    <row r="67" spans="1:9" ht="18.600000000000001" customHeight="1" x14ac:dyDescent="0.25">
      <c r="A67" s="33" t="s">
        <v>133</v>
      </c>
      <c r="B67" s="34" t="s">
        <v>147</v>
      </c>
      <c r="C67" s="70"/>
      <c r="D67" s="70"/>
      <c r="E67" s="35"/>
      <c r="F67" s="35"/>
      <c r="G67" s="36">
        <v>150</v>
      </c>
      <c r="H67" s="37">
        <v>2</v>
      </c>
      <c r="I67" s="39"/>
    </row>
    <row r="68" spans="1:9" ht="18.600000000000001" customHeight="1" x14ac:dyDescent="0.25">
      <c r="A68" s="33" t="s">
        <v>133</v>
      </c>
      <c r="B68" s="34" t="s">
        <v>148</v>
      </c>
      <c r="C68" s="70"/>
      <c r="D68" s="70"/>
      <c r="E68" s="35"/>
      <c r="F68" s="35"/>
      <c r="G68" s="36">
        <v>150</v>
      </c>
      <c r="H68" s="37">
        <v>2</v>
      </c>
      <c r="I68" s="39"/>
    </row>
    <row r="69" spans="1:9" ht="18.600000000000001" customHeight="1" x14ac:dyDescent="0.25">
      <c r="A69" s="33" t="s">
        <v>133</v>
      </c>
      <c r="B69" s="34" t="s">
        <v>149</v>
      </c>
      <c r="C69" s="70"/>
      <c r="D69" s="70"/>
      <c r="E69" s="35"/>
      <c r="F69" s="35"/>
      <c r="G69" s="36">
        <v>150</v>
      </c>
      <c r="H69" s="37">
        <v>2</v>
      </c>
      <c r="I69" s="39"/>
    </row>
    <row r="70" spans="1:9" ht="18.600000000000001" customHeight="1" x14ac:dyDescent="0.25">
      <c r="A70" s="33" t="s">
        <v>133</v>
      </c>
      <c r="B70" s="34" t="s">
        <v>150</v>
      </c>
      <c r="C70" s="70"/>
      <c r="D70" s="70"/>
      <c r="E70" s="35"/>
      <c r="F70" s="35"/>
      <c r="G70" s="36">
        <v>150</v>
      </c>
      <c r="H70" s="37">
        <v>2</v>
      </c>
      <c r="I70" s="39"/>
    </row>
    <row r="71" spans="1:9" ht="18.600000000000001" customHeight="1" x14ac:dyDescent="0.25">
      <c r="A71" s="33" t="s">
        <v>151</v>
      </c>
      <c r="B71" s="34" t="s">
        <v>152</v>
      </c>
      <c r="C71" s="70" t="s">
        <v>357</v>
      </c>
      <c r="D71" s="70" t="s">
        <v>358</v>
      </c>
      <c r="E71" s="35"/>
      <c r="F71" s="35"/>
      <c r="G71" s="36">
        <v>1100</v>
      </c>
      <c r="H71" s="37">
        <v>2</v>
      </c>
      <c r="I71" s="39"/>
    </row>
    <row r="72" spans="1:9" ht="18.600000000000001" customHeight="1" x14ac:dyDescent="0.25">
      <c r="A72" s="33" t="s">
        <v>151</v>
      </c>
      <c r="B72" s="34" t="s">
        <v>153</v>
      </c>
      <c r="C72" s="54" t="s">
        <v>566</v>
      </c>
      <c r="D72" s="54" t="s">
        <v>616</v>
      </c>
      <c r="E72" s="35"/>
      <c r="F72" s="35"/>
      <c r="G72" s="36">
        <v>535</v>
      </c>
      <c r="H72" s="37">
        <v>2</v>
      </c>
      <c r="I72" s="39"/>
    </row>
    <row r="73" spans="1:9" ht="18.600000000000001" customHeight="1" x14ac:dyDescent="0.25">
      <c r="A73" s="33" t="s">
        <v>151</v>
      </c>
      <c r="B73" s="34" t="s">
        <v>154</v>
      </c>
      <c r="C73" s="54" t="s">
        <v>567</v>
      </c>
      <c r="D73" s="54" t="s">
        <v>617</v>
      </c>
      <c r="E73" s="35"/>
      <c r="F73" s="35"/>
      <c r="G73" s="36">
        <v>650</v>
      </c>
      <c r="H73" s="37">
        <v>2</v>
      </c>
      <c r="I73" s="39"/>
    </row>
    <row r="74" spans="1:9" ht="18.600000000000001" customHeight="1" x14ac:dyDescent="0.25">
      <c r="A74" s="33" t="s">
        <v>151</v>
      </c>
      <c r="B74" s="34" t="s">
        <v>155</v>
      </c>
      <c r="C74" s="54" t="s">
        <v>568</v>
      </c>
      <c r="D74" s="54" t="s">
        <v>618</v>
      </c>
      <c r="E74" s="35"/>
      <c r="F74" s="35"/>
      <c r="G74" s="36">
        <v>200</v>
      </c>
      <c r="H74" s="37">
        <v>2</v>
      </c>
      <c r="I74" s="39"/>
    </row>
    <row r="75" spans="1:9" ht="18.600000000000001" customHeight="1" x14ac:dyDescent="0.25">
      <c r="A75" s="33" t="s">
        <v>151</v>
      </c>
      <c r="B75" s="34" t="s">
        <v>156</v>
      </c>
      <c r="C75" s="54" t="s">
        <v>569</v>
      </c>
      <c r="D75" s="54" t="s">
        <v>619</v>
      </c>
      <c r="E75" s="35"/>
      <c r="F75" s="35"/>
      <c r="G75" s="36">
        <v>180</v>
      </c>
      <c r="H75" s="37">
        <v>2</v>
      </c>
      <c r="I75" s="39"/>
    </row>
    <row r="76" spans="1:9" ht="18.600000000000001" customHeight="1" x14ac:dyDescent="0.25">
      <c r="A76" s="33" t="s">
        <v>151</v>
      </c>
      <c r="B76" s="34" t="s">
        <v>157</v>
      </c>
      <c r="C76" s="54" t="s">
        <v>570</v>
      </c>
      <c r="D76" s="54" t="s">
        <v>620</v>
      </c>
      <c r="E76" s="35"/>
      <c r="F76" s="35"/>
      <c r="G76" s="36">
        <v>120</v>
      </c>
      <c r="H76" s="37">
        <v>2</v>
      </c>
      <c r="I76" s="39"/>
    </row>
    <row r="77" spans="1:9" ht="18.600000000000001" customHeight="1" x14ac:dyDescent="0.25">
      <c r="A77" s="33" t="s">
        <v>151</v>
      </c>
      <c r="B77" s="34" t="s">
        <v>158</v>
      </c>
      <c r="C77" s="54" t="s">
        <v>571</v>
      </c>
      <c r="D77" s="54" t="s">
        <v>621</v>
      </c>
      <c r="E77" s="35"/>
      <c r="F77" s="35"/>
      <c r="G77" s="36">
        <v>1200</v>
      </c>
      <c r="H77" s="37">
        <v>2</v>
      </c>
      <c r="I77" s="39"/>
    </row>
    <row r="78" spans="1:9" ht="18.600000000000001" customHeight="1" x14ac:dyDescent="0.25">
      <c r="A78" s="33" t="s">
        <v>151</v>
      </c>
      <c r="B78" s="34" t="s">
        <v>159</v>
      </c>
      <c r="C78" s="54" t="s">
        <v>359</v>
      </c>
      <c r="D78" s="54" t="s">
        <v>360</v>
      </c>
      <c r="E78" s="35">
        <v>7900</v>
      </c>
      <c r="F78" s="35">
        <v>6</v>
      </c>
      <c r="G78" s="36"/>
      <c r="H78" s="37"/>
      <c r="I78" s="39" t="s">
        <v>291</v>
      </c>
    </row>
    <row r="79" spans="1:9" ht="18.600000000000001" customHeight="1" x14ac:dyDescent="0.25">
      <c r="A79" s="33" t="s">
        <v>151</v>
      </c>
      <c r="B79" s="34" t="s">
        <v>160</v>
      </c>
      <c r="C79" s="54" t="s">
        <v>572</v>
      </c>
      <c r="D79" s="54" t="s">
        <v>622</v>
      </c>
      <c r="E79" s="35"/>
      <c r="F79" s="35"/>
      <c r="G79" s="36">
        <v>50</v>
      </c>
      <c r="H79" s="37">
        <v>2</v>
      </c>
      <c r="I79" s="39"/>
    </row>
    <row r="80" spans="1:9" ht="18.600000000000001" customHeight="1" x14ac:dyDescent="0.25">
      <c r="A80" s="33" t="s">
        <v>151</v>
      </c>
      <c r="B80" s="34" t="s">
        <v>161</v>
      </c>
      <c r="C80" s="54" t="s">
        <v>361</v>
      </c>
      <c r="D80" s="54" t="s">
        <v>362</v>
      </c>
      <c r="E80" s="35"/>
      <c r="F80" s="35"/>
      <c r="G80" s="36">
        <v>100</v>
      </c>
      <c r="H80" s="37">
        <v>2</v>
      </c>
      <c r="I80" s="39"/>
    </row>
    <row r="81" spans="1:9" ht="18.600000000000001" customHeight="1" x14ac:dyDescent="0.25">
      <c r="A81" s="33" t="s">
        <v>151</v>
      </c>
      <c r="B81" s="34" t="s">
        <v>162</v>
      </c>
      <c r="C81" s="54" t="s">
        <v>363</v>
      </c>
      <c r="D81" s="54" t="s">
        <v>364</v>
      </c>
      <c r="E81" s="35"/>
      <c r="F81" s="35"/>
      <c r="G81" s="36">
        <v>110</v>
      </c>
      <c r="H81" s="37">
        <v>2</v>
      </c>
      <c r="I81" s="39"/>
    </row>
    <row r="82" spans="1:9" ht="18.600000000000001" customHeight="1" x14ac:dyDescent="0.25">
      <c r="A82" s="33" t="s">
        <v>151</v>
      </c>
      <c r="B82" s="34" t="s">
        <v>163</v>
      </c>
      <c r="C82" s="54" t="s">
        <v>365</v>
      </c>
      <c r="D82" s="54" t="s">
        <v>366</v>
      </c>
      <c r="E82" s="35"/>
      <c r="F82" s="35"/>
      <c r="G82" s="36">
        <v>210</v>
      </c>
      <c r="H82" s="37">
        <v>2</v>
      </c>
      <c r="I82" s="39"/>
    </row>
    <row r="83" spans="1:9" ht="18.600000000000001" customHeight="1" x14ac:dyDescent="0.25">
      <c r="A83" s="33" t="s">
        <v>151</v>
      </c>
      <c r="B83" s="34" t="s">
        <v>164</v>
      </c>
      <c r="C83" s="54" t="s">
        <v>367</v>
      </c>
      <c r="D83" s="54" t="s">
        <v>368</v>
      </c>
      <c r="E83" s="35"/>
      <c r="F83" s="35"/>
      <c r="G83" s="36">
        <v>200</v>
      </c>
      <c r="H83" s="37">
        <v>2</v>
      </c>
      <c r="I83" s="39"/>
    </row>
    <row r="84" spans="1:9" ht="18.600000000000001" customHeight="1" x14ac:dyDescent="0.25">
      <c r="A84" s="33" t="s">
        <v>151</v>
      </c>
      <c r="B84" s="34" t="s">
        <v>165</v>
      </c>
      <c r="C84" s="54" t="s">
        <v>369</v>
      </c>
      <c r="D84" s="54" t="s">
        <v>370</v>
      </c>
      <c r="E84" s="35"/>
      <c r="F84" s="35"/>
      <c r="G84" s="36">
        <v>80</v>
      </c>
      <c r="H84" s="37">
        <v>2</v>
      </c>
      <c r="I84" s="39"/>
    </row>
    <row r="85" spans="1:9" ht="18.600000000000001" customHeight="1" x14ac:dyDescent="0.25">
      <c r="A85" s="33" t="s">
        <v>151</v>
      </c>
      <c r="B85" s="34" t="s">
        <v>166</v>
      </c>
      <c r="C85" s="54" t="s">
        <v>573</v>
      </c>
      <c r="D85" s="54" t="s">
        <v>623</v>
      </c>
      <c r="E85" s="35"/>
      <c r="F85" s="35"/>
      <c r="G85" s="36">
        <v>80</v>
      </c>
      <c r="H85" s="37">
        <v>2</v>
      </c>
      <c r="I85" s="39"/>
    </row>
    <row r="86" spans="1:9" ht="18.600000000000001" customHeight="1" x14ac:dyDescent="0.25">
      <c r="A86" s="33" t="s">
        <v>151</v>
      </c>
      <c r="B86" s="34" t="s">
        <v>167</v>
      </c>
      <c r="C86" s="54" t="s">
        <v>574</v>
      </c>
      <c r="D86" s="54" t="s">
        <v>624</v>
      </c>
      <c r="E86" s="35"/>
      <c r="F86" s="35"/>
      <c r="G86" s="36">
        <v>200</v>
      </c>
      <c r="H86" s="37">
        <v>2</v>
      </c>
      <c r="I86" s="39" t="s">
        <v>290</v>
      </c>
    </row>
    <row r="87" spans="1:9" ht="18.600000000000001" customHeight="1" x14ac:dyDescent="0.25">
      <c r="A87" s="33" t="s">
        <v>151</v>
      </c>
      <c r="B87" s="34" t="s">
        <v>168</v>
      </c>
      <c r="C87" s="54" t="s">
        <v>575</v>
      </c>
      <c r="D87" s="54" t="s">
        <v>625</v>
      </c>
      <c r="E87" s="35"/>
      <c r="F87" s="35"/>
      <c r="G87" s="36">
        <v>460</v>
      </c>
      <c r="H87" s="37">
        <v>2</v>
      </c>
      <c r="I87" s="39" t="s">
        <v>290</v>
      </c>
    </row>
    <row r="88" spans="1:9" ht="18.600000000000001" customHeight="1" x14ac:dyDescent="0.25">
      <c r="A88" s="33" t="s">
        <v>151</v>
      </c>
      <c r="B88" s="34" t="s">
        <v>169</v>
      </c>
      <c r="C88" s="54" t="s">
        <v>371</v>
      </c>
      <c r="D88" s="54" t="s">
        <v>372</v>
      </c>
      <c r="E88" s="35"/>
      <c r="F88" s="35"/>
      <c r="G88" s="36">
        <v>120</v>
      </c>
      <c r="H88" s="37">
        <v>2</v>
      </c>
      <c r="I88" s="39"/>
    </row>
    <row r="89" spans="1:9" ht="18.600000000000001" customHeight="1" x14ac:dyDescent="0.25">
      <c r="A89" s="33" t="s">
        <v>151</v>
      </c>
      <c r="B89" s="34" t="s">
        <v>170</v>
      </c>
      <c r="C89" s="54" t="s">
        <v>373</v>
      </c>
      <c r="D89" s="54" t="s">
        <v>374</v>
      </c>
      <c r="E89" s="35"/>
      <c r="F89" s="35"/>
      <c r="G89" s="36">
        <v>260</v>
      </c>
      <c r="H89" s="37">
        <v>2</v>
      </c>
      <c r="I89" s="39"/>
    </row>
    <row r="90" spans="1:9" ht="18.600000000000001" customHeight="1" x14ac:dyDescent="0.25">
      <c r="A90" s="33" t="s">
        <v>151</v>
      </c>
      <c r="B90" s="34" t="s">
        <v>171</v>
      </c>
      <c r="C90" s="54" t="s">
        <v>375</v>
      </c>
      <c r="D90" s="54" t="s">
        <v>376</v>
      </c>
      <c r="E90" s="35"/>
      <c r="F90" s="35"/>
      <c r="G90" s="36">
        <v>225</v>
      </c>
      <c r="H90" s="37">
        <v>2</v>
      </c>
      <c r="I90" s="39"/>
    </row>
    <row r="91" spans="1:9" ht="18.600000000000001" customHeight="1" x14ac:dyDescent="0.25">
      <c r="A91" s="33" t="s">
        <v>151</v>
      </c>
      <c r="B91" s="34" t="s">
        <v>172</v>
      </c>
      <c r="C91" s="54" t="s">
        <v>377</v>
      </c>
      <c r="D91" s="54" t="s">
        <v>378</v>
      </c>
      <c r="E91" s="35"/>
      <c r="F91" s="35"/>
      <c r="G91" s="36">
        <v>210</v>
      </c>
      <c r="H91" s="37">
        <v>2</v>
      </c>
      <c r="I91" s="39"/>
    </row>
    <row r="92" spans="1:9" ht="18.600000000000001" customHeight="1" x14ac:dyDescent="0.25">
      <c r="A92" s="33" t="s">
        <v>151</v>
      </c>
      <c r="B92" s="34" t="s">
        <v>173</v>
      </c>
      <c r="C92" s="54" t="s">
        <v>379</v>
      </c>
      <c r="D92" s="54" t="s">
        <v>380</v>
      </c>
      <c r="E92" s="35"/>
      <c r="F92" s="35"/>
      <c r="G92" s="36">
        <v>210</v>
      </c>
      <c r="H92" s="37">
        <v>2</v>
      </c>
      <c r="I92" s="39"/>
    </row>
    <row r="93" spans="1:9" ht="18.600000000000001" customHeight="1" x14ac:dyDescent="0.25">
      <c r="A93" s="33" t="s">
        <v>151</v>
      </c>
      <c r="B93" s="34" t="s">
        <v>174</v>
      </c>
      <c r="C93" s="54" t="s">
        <v>381</v>
      </c>
      <c r="D93" s="54" t="s">
        <v>382</v>
      </c>
      <c r="E93" s="35"/>
      <c r="F93" s="35"/>
      <c r="G93" s="36">
        <v>180</v>
      </c>
      <c r="H93" s="37">
        <v>2</v>
      </c>
      <c r="I93" s="39"/>
    </row>
    <row r="94" spans="1:9" ht="18.600000000000001" customHeight="1" x14ac:dyDescent="0.25">
      <c r="A94" s="33" t="s">
        <v>151</v>
      </c>
      <c r="B94" s="34" t="s">
        <v>175</v>
      </c>
      <c r="C94" s="54" t="s">
        <v>383</v>
      </c>
      <c r="D94" s="54" t="s">
        <v>384</v>
      </c>
      <c r="E94" s="35"/>
      <c r="F94" s="35"/>
      <c r="G94" s="36">
        <v>60</v>
      </c>
      <c r="H94" s="37">
        <v>2</v>
      </c>
      <c r="I94" s="39"/>
    </row>
    <row r="95" spans="1:9" ht="18.600000000000001" customHeight="1" x14ac:dyDescent="0.25">
      <c r="A95" s="33" t="s">
        <v>151</v>
      </c>
      <c r="B95" s="34" t="s">
        <v>176</v>
      </c>
      <c r="C95" s="70"/>
      <c r="D95" s="70"/>
      <c r="E95" s="35"/>
      <c r="F95" s="35"/>
      <c r="G95" s="36">
        <v>150</v>
      </c>
      <c r="H95" s="37">
        <v>2</v>
      </c>
      <c r="I95" s="39"/>
    </row>
    <row r="96" spans="1:9" ht="18.600000000000001" customHeight="1" x14ac:dyDescent="0.25">
      <c r="A96" s="33" t="s">
        <v>151</v>
      </c>
      <c r="B96" s="34" t="s">
        <v>177</v>
      </c>
      <c r="C96" s="70"/>
      <c r="D96" s="70"/>
      <c r="E96" s="35"/>
      <c r="F96" s="35"/>
      <c r="G96" s="36">
        <v>150</v>
      </c>
      <c r="H96" s="37">
        <v>2</v>
      </c>
      <c r="I96" s="39"/>
    </row>
    <row r="97" spans="1:9" ht="18.600000000000001" customHeight="1" x14ac:dyDescent="0.25">
      <c r="A97" s="33" t="s">
        <v>151</v>
      </c>
      <c r="B97" s="34" t="s">
        <v>178</v>
      </c>
      <c r="C97" s="70"/>
      <c r="D97" s="70"/>
      <c r="E97" s="35"/>
      <c r="F97" s="35"/>
      <c r="G97" s="36">
        <v>150</v>
      </c>
      <c r="H97" s="37">
        <v>2</v>
      </c>
      <c r="I97" s="39"/>
    </row>
    <row r="98" spans="1:9" ht="18.600000000000001" customHeight="1" x14ac:dyDescent="0.25">
      <c r="A98" s="33" t="s">
        <v>151</v>
      </c>
      <c r="B98" s="34" t="s">
        <v>179</v>
      </c>
      <c r="C98" s="70"/>
      <c r="D98" s="70"/>
      <c r="E98" s="35"/>
      <c r="F98" s="35"/>
      <c r="G98" s="36">
        <v>150</v>
      </c>
      <c r="H98" s="37">
        <v>2</v>
      </c>
      <c r="I98" s="39"/>
    </row>
    <row r="99" spans="1:9" ht="18.600000000000001" customHeight="1" x14ac:dyDescent="0.25">
      <c r="A99" s="33" t="s">
        <v>151</v>
      </c>
      <c r="B99" s="34" t="s">
        <v>180</v>
      </c>
      <c r="C99" s="70"/>
      <c r="D99" s="70"/>
      <c r="E99" s="35"/>
      <c r="F99" s="35"/>
      <c r="G99" s="36">
        <v>150</v>
      </c>
      <c r="H99" s="37">
        <v>2</v>
      </c>
      <c r="I99" s="39"/>
    </row>
    <row r="100" spans="1:9" ht="18.600000000000001" customHeight="1" x14ac:dyDescent="0.25">
      <c r="A100" s="33" t="s">
        <v>82</v>
      </c>
      <c r="B100" s="34" t="s">
        <v>181</v>
      </c>
      <c r="C100" s="54" t="s">
        <v>576</v>
      </c>
      <c r="D100" s="54" t="s">
        <v>626</v>
      </c>
      <c r="E100" s="35"/>
      <c r="F100" s="35"/>
      <c r="G100" s="36">
        <v>60</v>
      </c>
      <c r="H100" s="37">
        <v>2</v>
      </c>
      <c r="I100" s="39"/>
    </row>
    <row r="101" spans="1:9" ht="18.600000000000001" customHeight="1" x14ac:dyDescent="0.25">
      <c r="A101" s="33" t="s">
        <v>82</v>
      </c>
      <c r="B101" s="34" t="s">
        <v>182</v>
      </c>
      <c r="C101" s="54" t="s">
        <v>577</v>
      </c>
      <c r="D101" s="54" t="s">
        <v>627</v>
      </c>
      <c r="E101" s="35">
        <v>2360</v>
      </c>
      <c r="F101" s="35">
        <v>4</v>
      </c>
      <c r="G101" s="36"/>
      <c r="H101" s="37"/>
      <c r="I101" s="39"/>
    </row>
    <row r="102" spans="1:9" ht="18.600000000000001" customHeight="1" x14ac:dyDescent="0.25">
      <c r="A102" s="33" t="s">
        <v>82</v>
      </c>
      <c r="B102" s="34" t="s">
        <v>183</v>
      </c>
      <c r="C102" s="54" t="s">
        <v>578</v>
      </c>
      <c r="D102" s="54" t="s">
        <v>628</v>
      </c>
      <c r="E102" s="35"/>
      <c r="F102" s="35"/>
      <c r="G102" s="36">
        <v>150</v>
      </c>
      <c r="H102" s="37">
        <v>2</v>
      </c>
      <c r="I102" s="39"/>
    </row>
    <row r="103" spans="1:9" ht="18.600000000000001" customHeight="1" x14ac:dyDescent="0.25">
      <c r="A103" s="33" t="s">
        <v>82</v>
      </c>
      <c r="B103" s="34" t="s">
        <v>184</v>
      </c>
      <c r="C103" s="54" t="s">
        <v>579</v>
      </c>
      <c r="D103" s="54" t="s">
        <v>629</v>
      </c>
      <c r="E103" s="35"/>
      <c r="F103" s="35"/>
      <c r="G103" s="36">
        <v>50</v>
      </c>
      <c r="H103" s="37">
        <v>2</v>
      </c>
      <c r="I103" s="39"/>
    </row>
    <row r="104" spans="1:9" ht="18.600000000000001" customHeight="1" x14ac:dyDescent="0.25">
      <c r="A104" s="33" t="s">
        <v>82</v>
      </c>
      <c r="B104" s="34" t="s">
        <v>185</v>
      </c>
      <c r="C104" s="54" t="s">
        <v>385</v>
      </c>
      <c r="D104" s="54" t="s">
        <v>386</v>
      </c>
      <c r="E104" s="35"/>
      <c r="F104" s="35"/>
      <c r="G104" s="36">
        <v>50</v>
      </c>
      <c r="H104" s="37">
        <v>2</v>
      </c>
      <c r="I104" s="39"/>
    </row>
    <row r="105" spans="1:9" ht="18.600000000000001" customHeight="1" x14ac:dyDescent="0.25">
      <c r="A105" s="33" t="s">
        <v>82</v>
      </c>
      <c r="B105" s="40" t="s">
        <v>186</v>
      </c>
      <c r="C105" s="54" t="s">
        <v>580</v>
      </c>
      <c r="D105" s="54" t="s">
        <v>630</v>
      </c>
      <c r="E105" s="35"/>
      <c r="F105" s="35"/>
      <c r="G105" s="36">
        <v>900</v>
      </c>
      <c r="H105" s="37">
        <v>2</v>
      </c>
      <c r="I105" s="39"/>
    </row>
    <row r="106" spans="1:9" ht="18.600000000000001" customHeight="1" x14ac:dyDescent="0.25">
      <c r="A106" s="33" t="s">
        <v>82</v>
      </c>
      <c r="B106" s="40" t="s">
        <v>187</v>
      </c>
      <c r="C106" s="54" t="s">
        <v>387</v>
      </c>
      <c r="D106" s="54" t="s">
        <v>388</v>
      </c>
      <c r="E106" s="35"/>
      <c r="F106" s="35"/>
      <c r="G106" s="36">
        <v>1200</v>
      </c>
      <c r="H106" s="37">
        <v>2</v>
      </c>
      <c r="I106" s="39"/>
    </row>
    <row r="107" spans="1:9" ht="18.600000000000001" customHeight="1" x14ac:dyDescent="0.25">
      <c r="A107" s="33" t="s">
        <v>82</v>
      </c>
      <c r="B107" s="40" t="s">
        <v>188</v>
      </c>
      <c r="C107" s="54" t="s">
        <v>581</v>
      </c>
      <c r="D107" s="54" t="s">
        <v>631</v>
      </c>
      <c r="E107" s="35"/>
      <c r="F107" s="35"/>
      <c r="G107" s="36">
        <v>200</v>
      </c>
      <c r="H107" s="37">
        <v>2</v>
      </c>
      <c r="I107" s="39"/>
    </row>
    <row r="108" spans="1:9" ht="18.600000000000001" customHeight="1" x14ac:dyDescent="0.25">
      <c r="A108" s="33" t="s">
        <v>82</v>
      </c>
      <c r="B108" s="40" t="s">
        <v>189</v>
      </c>
      <c r="C108" s="54" t="s">
        <v>389</v>
      </c>
      <c r="D108" s="54" t="s">
        <v>390</v>
      </c>
      <c r="E108" s="35"/>
      <c r="F108" s="35"/>
      <c r="G108" s="36">
        <v>1300</v>
      </c>
      <c r="H108" s="37">
        <v>2</v>
      </c>
      <c r="I108" s="39"/>
    </row>
    <row r="109" spans="1:9" ht="18.600000000000001" customHeight="1" x14ac:dyDescent="0.25">
      <c r="A109" s="33" t="s">
        <v>82</v>
      </c>
      <c r="B109" s="40" t="s">
        <v>190</v>
      </c>
      <c r="C109" s="54" t="s">
        <v>391</v>
      </c>
      <c r="D109" s="54" t="s">
        <v>392</v>
      </c>
      <c r="E109" s="35"/>
      <c r="F109" s="35"/>
      <c r="G109" s="36">
        <v>710</v>
      </c>
      <c r="H109" s="37">
        <v>2</v>
      </c>
      <c r="I109" s="39"/>
    </row>
    <row r="110" spans="1:9" ht="18.600000000000001" customHeight="1" x14ac:dyDescent="0.25">
      <c r="A110" s="33" t="s">
        <v>82</v>
      </c>
      <c r="B110" s="40" t="s">
        <v>191</v>
      </c>
      <c r="C110" s="54" t="s">
        <v>582</v>
      </c>
      <c r="D110" s="54" t="s">
        <v>632</v>
      </c>
      <c r="E110" s="35"/>
      <c r="F110" s="35"/>
      <c r="G110" s="36">
        <v>550</v>
      </c>
      <c r="H110" s="37">
        <v>2</v>
      </c>
      <c r="I110" s="39"/>
    </row>
    <row r="111" spans="1:9" ht="18.600000000000001" customHeight="1" x14ac:dyDescent="0.25">
      <c r="A111" s="33" t="s">
        <v>82</v>
      </c>
      <c r="B111" s="40" t="s">
        <v>192</v>
      </c>
      <c r="C111" s="54" t="s">
        <v>393</v>
      </c>
      <c r="D111" s="54" t="s">
        <v>394</v>
      </c>
      <c r="E111" s="35"/>
      <c r="F111" s="35"/>
      <c r="G111" s="36">
        <v>2810</v>
      </c>
      <c r="H111" s="37">
        <v>2</v>
      </c>
      <c r="I111" s="39"/>
    </row>
    <row r="112" spans="1:9" ht="18.600000000000001" customHeight="1" x14ac:dyDescent="0.25">
      <c r="A112" s="33" t="s">
        <v>82</v>
      </c>
      <c r="B112" s="40" t="s">
        <v>193</v>
      </c>
      <c r="C112" s="54" t="s">
        <v>583</v>
      </c>
      <c r="D112" s="54" t="s">
        <v>633</v>
      </c>
      <c r="E112" s="35"/>
      <c r="F112" s="35"/>
      <c r="G112" s="36">
        <v>60</v>
      </c>
      <c r="H112" s="37">
        <v>2</v>
      </c>
      <c r="I112" s="39"/>
    </row>
    <row r="113" spans="1:9" ht="18.600000000000001" customHeight="1" x14ac:dyDescent="0.25">
      <c r="A113" s="33" t="s">
        <v>82</v>
      </c>
      <c r="B113" s="40" t="s">
        <v>194</v>
      </c>
      <c r="C113" s="54" t="s">
        <v>395</v>
      </c>
      <c r="D113" s="54" t="s">
        <v>396</v>
      </c>
      <c r="E113" s="35"/>
      <c r="F113" s="35"/>
      <c r="G113" s="36">
        <v>260</v>
      </c>
      <c r="H113" s="37">
        <v>2</v>
      </c>
      <c r="I113" s="39"/>
    </row>
    <row r="114" spans="1:9" ht="18.600000000000001" customHeight="1" x14ac:dyDescent="0.25">
      <c r="A114" s="33" t="s">
        <v>82</v>
      </c>
      <c r="B114" s="40" t="s">
        <v>195</v>
      </c>
      <c r="C114" s="54" t="s">
        <v>397</v>
      </c>
      <c r="D114" s="54" t="s">
        <v>398</v>
      </c>
      <c r="E114" s="35"/>
      <c r="F114" s="35"/>
      <c r="G114" s="36">
        <v>530</v>
      </c>
      <c r="H114" s="37">
        <v>2</v>
      </c>
      <c r="I114" s="39"/>
    </row>
    <row r="115" spans="1:9" ht="18.600000000000001" customHeight="1" x14ac:dyDescent="0.25">
      <c r="A115" s="33" t="s">
        <v>82</v>
      </c>
      <c r="B115" s="40" t="s">
        <v>196</v>
      </c>
      <c r="C115" s="54" t="s">
        <v>399</v>
      </c>
      <c r="D115" s="54" t="s">
        <v>400</v>
      </c>
      <c r="E115" s="35"/>
      <c r="F115" s="35"/>
      <c r="G115" s="36">
        <v>1680</v>
      </c>
      <c r="H115" s="37">
        <v>2</v>
      </c>
      <c r="I115" s="39"/>
    </row>
    <row r="116" spans="1:9" ht="18.600000000000001" customHeight="1" x14ac:dyDescent="0.25">
      <c r="A116" s="33" t="s">
        <v>82</v>
      </c>
      <c r="B116" s="40" t="s">
        <v>197</v>
      </c>
      <c r="C116" s="54" t="s">
        <v>401</v>
      </c>
      <c r="D116" s="54" t="s">
        <v>402</v>
      </c>
      <c r="E116" s="35"/>
      <c r="F116" s="35"/>
      <c r="G116" s="36">
        <v>220</v>
      </c>
      <c r="H116" s="37">
        <v>2</v>
      </c>
      <c r="I116" s="39"/>
    </row>
    <row r="117" spans="1:9" ht="18.600000000000001" customHeight="1" x14ac:dyDescent="0.25">
      <c r="A117" s="33" t="s">
        <v>82</v>
      </c>
      <c r="B117" s="40" t="s">
        <v>198</v>
      </c>
      <c r="C117" s="54" t="s">
        <v>403</v>
      </c>
      <c r="D117" s="54" t="s">
        <v>404</v>
      </c>
      <c r="E117" s="35"/>
      <c r="F117" s="35"/>
      <c r="G117" s="36">
        <v>15</v>
      </c>
      <c r="H117" s="37">
        <v>2</v>
      </c>
      <c r="I117" s="39"/>
    </row>
    <row r="118" spans="1:9" ht="18.600000000000001" customHeight="1" x14ac:dyDescent="0.25">
      <c r="A118" s="33" t="s">
        <v>82</v>
      </c>
      <c r="B118" s="40" t="s">
        <v>199</v>
      </c>
      <c r="C118" s="54" t="s">
        <v>405</v>
      </c>
      <c r="D118" s="54" t="s">
        <v>406</v>
      </c>
      <c r="E118" s="35"/>
      <c r="F118" s="35"/>
      <c r="G118" s="36">
        <v>320</v>
      </c>
      <c r="H118" s="37">
        <v>2</v>
      </c>
      <c r="I118" s="39"/>
    </row>
    <row r="119" spans="1:9" ht="18.600000000000001" customHeight="1" x14ac:dyDescent="0.25">
      <c r="A119" s="33" t="s">
        <v>82</v>
      </c>
      <c r="B119" s="40" t="s">
        <v>200</v>
      </c>
      <c r="C119" s="54" t="s">
        <v>407</v>
      </c>
      <c r="D119" s="54" t="s">
        <v>408</v>
      </c>
      <c r="E119" s="35"/>
      <c r="F119" s="35"/>
      <c r="G119" s="36">
        <v>295</v>
      </c>
      <c r="H119" s="37">
        <v>2</v>
      </c>
      <c r="I119" s="39"/>
    </row>
    <row r="120" spans="1:9" ht="18.600000000000001" customHeight="1" x14ac:dyDescent="0.25">
      <c r="A120" s="33" t="s">
        <v>82</v>
      </c>
      <c r="B120" s="40" t="s">
        <v>201</v>
      </c>
      <c r="C120" s="54" t="s">
        <v>409</v>
      </c>
      <c r="D120" s="54" t="s">
        <v>410</v>
      </c>
      <c r="E120" s="35"/>
      <c r="F120" s="35"/>
      <c r="G120" s="36">
        <v>550</v>
      </c>
      <c r="H120" s="37">
        <v>2</v>
      </c>
      <c r="I120" s="39"/>
    </row>
    <row r="121" spans="1:9" ht="18.600000000000001" customHeight="1" x14ac:dyDescent="0.25">
      <c r="A121" s="33" t="s">
        <v>82</v>
      </c>
      <c r="B121" s="40" t="s">
        <v>202</v>
      </c>
      <c r="C121" s="54" t="s">
        <v>411</v>
      </c>
      <c r="D121" s="54" t="s">
        <v>412</v>
      </c>
      <c r="E121" s="35"/>
      <c r="F121" s="35"/>
      <c r="G121" s="36">
        <v>355</v>
      </c>
      <c r="H121" s="37">
        <v>2</v>
      </c>
      <c r="I121" s="39"/>
    </row>
    <row r="122" spans="1:9" ht="18.600000000000001" customHeight="1" x14ac:dyDescent="0.25">
      <c r="A122" s="33" t="s">
        <v>82</v>
      </c>
      <c r="B122" s="40" t="s">
        <v>203</v>
      </c>
      <c r="C122" s="54" t="s">
        <v>413</v>
      </c>
      <c r="D122" s="54" t="s">
        <v>414</v>
      </c>
      <c r="E122" s="35"/>
      <c r="F122" s="35"/>
      <c r="G122" s="36">
        <v>60</v>
      </c>
      <c r="H122" s="37">
        <v>2</v>
      </c>
      <c r="I122" s="39"/>
    </row>
    <row r="123" spans="1:9" ht="18.600000000000001" customHeight="1" x14ac:dyDescent="0.25">
      <c r="A123" s="33" t="s">
        <v>82</v>
      </c>
      <c r="B123" s="40" t="s">
        <v>204</v>
      </c>
      <c r="C123" s="54" t="s">
        <v>415</v>
      </c>
      <c r="D123" s="54" t="s">
        <v>416</v>
      </c>
      <c r="E123" s="35"/>
      <c r="F123" s="35"/>
      <c r="G123" s="36">
        <v>1420</v>
      </c>
      <c r="H123" s="37">
        <v>2</v>
      </c>
      <c r="I123" s="39"/>
    </row>
    <row r="124" spans="1:9" ht="18.600000000000001" customHeight="1" x14ac:dyDescent="0.25">
      <c r="A124" s="33" t="s">
        <v>82</v>
      </c>
      <c r="B124" s="40" t="s">
        <v>205</v>
      </c>
      <c r="C124" s="54" t="s">
        <v>417</v>
      </c>
      <c r="D124" s="54" t="s">
        <v>418</v>
      </c>
      <c r="E124" s="35"/>
      <c r="F124" s="35"/>
      <c r="G124" s="36">
        <v>1360</v>
      </c>
      <c r="H124" s="37">
        <v>2</v>
      </c>
      <c r="I124" s="39"/>
    </row>
    <row r="125" spans="1:9" ht="18.600000000000001" customHeight="1" x14ac:dyDescent="0.25">
      <c r="A125" s="33" t="s">
        <v>82</v>
      </c>
      <c r="B125" s="40" t="s">
        <v>206</v>
      </c>
      <c r="C125" s="54" t="s">
        <v>419</v>
      </c>
      <c r="D125" s="54" t="s">
        <v>420</v>
      </c>
      <c r="E125" s="35"/>
      <c r="F125" s="35"/>
      <c r="G125" s="36">
        <v>50</v>
      </c>
      <c r="H125" s="37">
        <v>2</v>
      </c>
      <c r="I125" s="39"/>
    </row>
    <row r="126" spans="1:9" ht="18.600000000000001" customHeight="1" x14ac:dyDescent="0.25">
      <c r="A126" s="33" t="s">
        <v>82</v>
      </c>
      <c r="B126" s="40" t="s">
        <v>207</v>
      </c>
      <c r="C126" s="54" t="s">
        <v>421</v>
      </c>
      <c r="D126" s="54" t="s">
        <v>422</v>
      </c>
      <c r="E126" s="35"/>
      <c r="F126" s="35"/>
      <c r="G126" s="36">
        <v>1010</v>
      </c>
      <c r="H126" s="37">
        <v>2</v>
      </c>
      <c r="I126" s="39"/>
    </row>
    <row r="127" spans="1:9" ht="18.600000000000001" customHeight="1" x14ac:dyDescent="0.25">
      <c r="A127" s="33" t="s">
        <v>82</v>
      </c>
      <c r="B127" s="40" t="s">
        <v>208</v>
      </c>
      <c r="C127" s="54" t="s">
        <v>423</v>
      </c>
      <c r="D127" s="54" t="s">
        <v>424</v>
      </c>
      <c r="E127" s="35"/>
      <c r="F127" s="35"/>
      <c r="G127" s="36">
        <v>2130</v>
      </c>
      <c r="H127" s="37">
        <v>2</v>
      </c>
      <c r="I127" s="39"/>
    </row>
    <row r="128" spans="1:9" ht="18.600000000000001" customHeight="1" x14ac:dyDescent="0.25">
      <c r="A128" s="33" t="s">
        <v>82</v>
      </c>
      <c r="B128" s="40" t="s">
        <v>209</v>
      </c>
      <c r="C128" s="54" t="s">
        <v>425</v>
      </c>
      <c r="D128" s="54" t="s">
        <v>426</v>
      </c>
      <c r="E128" s="35"/>
      <c r="F128" s="35"/>
      <c r="G128" s="36">
        <v>1540</v>
      </c>
      <c r="H128" s="37">
        <v>2</v>
      </c>
      <c r="I128" s="39"/>
    </row>
    <row r="129" spans="1:9" ht="18.600000000000001" customHeight="1" x14ac:dyDescent="0.25">
      <c r="A129" s="33" t="s">
        <v>82</v>
      </c>
      <c r="B129" s="40" t="s">
        <v>210</v>
      </c>
      <c r="C129" s="54" t="s">
        <v>427</v>
      </c>
      <c r="D129" s="54" t="s">
        <v>428</v>
      </c>
      <c r="E129" s="35"/>
      <c r="F129" s="35"/>
      <c r="G129" s="36">
        <v>55</v>
      </c>
      <c r="H129" s="37">
        <v>2</v>
      </c>
      <c r="I129" s="39"/>
    </row>
    <row r="130" spans="1:9" ht="18.600000000000001" customHeight="1" x14ac:dyDescent="0.25">
      <c r="A130" s="33" t="s">
        <v>82</v>
      </c>
      <c r="B130" s="40" t="s">
        <v>211</v>
      </c>
      <c r="C130" s="54" t="s">
        <v>429</v>
      </c>
      <c r="D130" s="54" t="s">
        <v>430</v>
      </c>
      <c r="E130" s="35"/>
      <c r="F130" s="35"/>
      <c r="G130" s="36">
        <v>55</v>
      </c>
      <c r="H130" s="37">
        <v>2</v>
      </c>
      <c r="I130" s="39"/>
    </row>
    <row r="131" spans="1:9" ht="18.600000000000001" customHeight="1" x14ac:dyDescent="0.25">
      <c r="A131" s="33" t="s">
        <v>82</v>
      </c>
      <c r="B131" s="40" t="s">
        <v>212</v>
      </c>
      <c r="C131" s="70"/>
      <c r="D131" s="70"/>
      <c r="E131" s="35"/>
      <c r="F131" s="35"/>
      <c r="G131" s="36">
        <v>150</v>
      </c>
      <c r="H131" s="37">
        <v>2</v>
      </c>
      <c r="I131" s="39"/>
    </row>
    <row r="132" spans="1:9" ht="18.600000000000001" customHeight="1" x14ac:dyDescent="0.25">
      <c r="A132" s="33" t="s">
        <v>82</v>
      </c>
      <c r="B132" s="40" t="s">
        <v>213</v>
      </c>
      <c r="C132" s="70"/>
      <c r="D132" s="70"/>
      <c r="E132" s="35"/>
      <c r="F132" s="35"/>
      <c r="G132" s="36">
        <v>150</v>
      </c>
      <c r="H132" s="37">
        <v>2</v>
      </c>
      <c r="I132" s="39"/>
    </row>
    <row r="133" spans="1:9" ht="18.600000000000001" customHeight="1" x14ac:dyDescent="0.25">
      <c r="A133" s="33" t="s">
        <v>82</v>
      </c>
      <c r="B133" s="40" t="s">
        <v>214</v>
      </c>
      <c r="C133" s="70"/>
      <c r="D133" s="70"/>
      <c r="E133" s="35"/>
      <c r="F133" s="35"/>
      <c r="G133" s="36">
        <v>150</v>
      </c>
      <c r="H133" s="37">
        <v>2</v>
      </c>
      <c r="I133" s="39"/>
    </row>
    <row r="134" spans="1:9" ht="18.600000000000001" customHeight="1" x14ac:dyDescent="0.25">
      <c r="A134" s="33" t="s">
        <v>82</v>
      </c>
      <c r="B134" s="40" t="s">
        <v>215</v>
      </c>
      <c r="C134" s="70"/>
      <c r="D134" s="70"/>
      <c r="E134" s="35"/>
      <c r="F134" s="35"/>
      <c r="G134" s="36">
        <v>150</v>
      </c>
      <c r="H134" s="37">
        <v>2</v>
      </c>
      <c r="I134" s="39"/>
    </row>
    <row r="135" spans="1:9" ht="18.600000000000001" customHeight="1" x14ac:dyDescent="0.25">
      <c r="A135" s="33" t="s">
        <v>82</v>
      </c>
      <c r="B135" s="40" t="s">
        <v>216</v>
      </c>
      <c r="C135" s="70"/>
      <c r="D135" s="70"/>
      <c r="E135" s="35"/>
      <c r="F135" s="35"/>
      <c r="G135" s="36">
        <v>150</v>
      </c>
      <c r="H135" s="37">
        <v>2</v>
      </c>
      <c r="I135" s="39"/>
    </row>
    <row r="136" spans="1:9" ht="18.600000000000001" customHeight="1" x14ac:dyDescent="0.25">
      <c r="A136" s="33" t="s">
        <v>82</v>
      </c>
      <c r="B136" s="40" t="s">
        <v>217</v>
      </c>
      <c r="C136" s="70"/>
      <c r="D136" s="70"/>
      <c r="E136" s="35"/>
      <c r="F136" s="35"/>
      <c r="G136" s="36">
        <v>150</v>
      </c>
      <c r="H136" s="37">
        <v>2</v>
      </c>
      <c r="I136" s="39"/>
    </row>
    <row r="137" spans="1:9" ht="18.600000000000001" customHeight="1" x14ac:dyDescent="0.25">
      <c r="A137" s="33" t="s">
        <v>80</v>
      </c>
      <c r="B137" s="40" t="s">
        <v>218</v>
      </c>
      <c r="C137" s="54" t="s">
        <v>431</v>
      </c>
      <c r="D137" s="54" t="s">
        <v>432</v>
      </c>
      <c r="E137" s="35">
        <v>1950</v>
      </c>
      <c r="F137" s="37">
        <v>6</v>
      </c>
      <c r="G137" s="36"/>
      <c r="H137" s="37"/>
      <c r="I137" s="39"/>
    </row>
    <row r="138" spans="1:9" ht="18.600000000000001" customHeight="1" x14ac:dyDescent="0.25">
      <c r="A138" s="33" t="s">
        <v>80</v>
      </c>
      <c r="B138" s="40" t="s">
        <v>219</v>
      </c>
      <c r="C138" s="54" t="s">
        <v>433</v>
      </c>
      <c r="D138" s="54" t="s">
        <v>434</v>
      </c>
      <c r="E138" s="35">
        <v>1900</v>
      </c>
      <c r="F138" s="37">
        <v>6</v>
      </c>
      <c r="G138" s="36"/>
      <c r="H138" s="37"/>
      <c r="I138" s="39"/>
    </row>
    <row r="139" spans="1:9" ht="18.600000000000001" customHeight="1" x14ac:dyDescent="0.25">
      <c r="A139" s="33" t="s">
        <v>80</v>
      </c>
      <c r="B139" s="40" t="s">
        <v>220</v>
      </c>
      <c r="C139" s="54" t="s">
        <v>584</v>
      </c>
      <c r="D139" s="54" t="s">
        <v>634</v>
      </c>
      <c r="E139" s="35">
        <v>250</v>
      </c>
      <c r="F139" s="37">
        <v>6</v>
      </c>
      <c r="G139" s="36"/>
      <c r="H139" s="37"/>
      <c r="I139" s="39"/>
    </row>
    <row r="140" spans="1:9" ht="18.600000000000001" customHeight="1" x14ac:dyDescent="0.25">
      <c r="A140" s="33" t="s">
        <v>80</v>
      </c>
      <c r="B140" s="40" t="s">
        <v>221</v>
      </c>
      <c r="C140" s="54" t="s">
        <v>439</v>
      </c>
      <c r="D140" s="54" t="s">
        <v>440</v>
      </c>
      <c r="E140" s="35"/>
      <c r="F140" s="35"/>
      <c r="G140" s="36">
        <v>220</v>
      </c>
      <c r="H140" s="37">
        <v>2</v>
      </c>
      <c r="I140" s="39" t="s">
        <v>290</v>
      </c>
    </row>
    <row r="141" spans="1:9" ht="18.600000000000001" customHeight="1" x14ac:dyDescent="0.25">
      <c r="A141" s="33" t="s">
        <v>80</v>
      </c>
      <c r="B141" s="40" t="s">
        <v>222</v>
      </c>
      <c r="C141" s="54" t="s">
        <v>437</v>
      </c>
      <c r="D141" s="54" t="s">
        <v>438</v>
      </c>
      <c r="E141" s="35"/>
      <c r="F141" s="35"/>
      <c r="G141" s="36">
        <v>200</v>
      </c>
      <c r="H141" s="37">
        <v>2</v>
      </c>
      <c r="I141" s="39"/>
    </row>
    <row r="142" spans="1:9" ht="18.600000000000001" customHeight="1" x14ac:dyDescent="0.25">
      <c r="A142" s="33" t="s">
        <v>80</v>
      </c>
      <c r="B142" s="40" t="s">
        <v>223</v>
      </c>
      <c r="C142" s="54" t="s">
        <v>435</v>
      </c>
      <c r="D142" s="54" t="s">
        <v>436</v>
      </c>
      <c r="E142" s="35"/>
      <c r="F142" s="35"/>
      <c r="G142" s="36">
        <v>100</v>
      </c>
      <c r="H142" s="37">
        <v>2</v>
      </c>
      <c r="I142" s="39"/>
    </row>
    <row r="143" spans="1:9" ht="18.600000000000001" customHeight="1" x14ac:dyDescent="0.25">
      <c r="A143" s="33" t="s">
        <v>80</v>
      </c>
      <c r="B143" s="40" t="s">
        <v>224</v>
      </c>
      <c r="C143" s="54" t="s">
        <v>441</v>
      </c>
      <c r="D143" s="54" t="s">
        <v>442</v>
      </c>
      <c r="E143" s="35"/>
      <c r="F143" s="35"/>
      <c r="G143" s="36">
        <v>200</v>
      </c>
      <c r="H143" s="37">
        <v>2</v>
      </c>
      <c r="I143" s="39"/>
    </row>
    <row r="144" spans="1:9" ht="18.600000000000001" customHeight="1" x14ac:dyDescent="0.25">
      <c r="A144" s="33" t="s">
        <v>80</v>
      </c>
      <c r="B144" s="40" t="s">
        <v>225</v>
      </c>
      <c r="C144" s="54" t="s">
        <v>443</v>
      </c>
      <c r="D144" s="54" t="s">
        <v>444</v>
      </c>
      <c r="E144" s="35"/>
      <c r="F144" s="35"/>
      <c r="G144" s="36">
        <v>260</v>
      </c>
      <c r="H144" s="37">
        <v>2</v>
      </c>
      <c r="I144" s="39"/>
    </row>
    <row r="145" spans="1:9" ht="18.600000000000001" customHeight="1" x14ac:dyDescent="0.25">
      <c r="A145" s="33" t="s">
        <v>80</v>
      </c>
      <c r="B145" s="40" t="s">
        <v>226</v>
      </c>
      <c r="C145" s="54" t="s">
        <v>445</v>
      </c>
      <c r="D145" s="54" t="s">
        <v>446</v>
      </c>
      <c r="E145" s="35"/>
      <c r="F145" s="35"/>
      <c r="G145" s="36">
        <v>240</v>
      </c>
      <c r="H145" s="37">
        <v>2</v>
      </c>
      <c r="I145" s="39"/>
    </row>
    <row r="146" spans="1:9" ht="18.600000000000001" customHeight="1" x14ac:dyDescent="0.25">
      <c r="A146" s="33" t="s">
        <v>80</v>
      </c>
      <c r="B146" s="40" t="s">
        <v>227</v>
      </c>
      <c r="C146" s="54" t="s">
        <v>447</v>
      </c>
      <c r="D146" s="54" t="s">
        <v>448</v>
      </c>
      <c r="E146" s="35"/>
      <c r="F146" s="35"/>
      <c r="G146" s="36">
        <v>120</v>
      </c>
      <c r="H146" s="37">
        <v>2</v>
      </c>
      <c r="I146" s="39"/>
    </row>
    <row r="147" spans="1:9" ht="18.600000000000001" customHeight="1" x14ac:dyDescent="0.25">
      <c r="A147" s="33" t="s">
        <v>80</v>
      </c>
      <c r="B147" s="40" t="s">
        <v>228</v>
      </c>
      <c r="C147" s="54" t="s">
        <v>451</v>
      </c>
      <c r="D147" s="54" t="s">
        <v>452</v>
      </c>
      <c r="E147" s="35"/>
      <c r="F147" s="35"/>
      <c r="G147" s="36">
        <v>430</v>
      </c>
      <c r="H147" s="37">
        <v>4</v>
      </c>
      <c r="I147" s="39" t="s">
        <v>290</v>
      </c>
    </row>
    <row r="148" spans="1:9" ht="18.600000000000001" customHeight="1" x14ac:dyDescent="0.25">
      <c r="A148" s="33" t="s">
        <v>80</v>
      </c>
      <c r="B148" s="40" t="s">
        <v>229</v>
      </c>
      <c r="C148" s="54" t="s">
        <v>449</v>
      </c>
      <c r="D148" s="54" t="s">
        <v>450</v>
      </c>
      <c r="E148" s="35"/>
      <c r="F148" s="35"/>
      <c r="G148" s="36">
        <v>100</v>
      </c>
      <c r="H148" s="37">
        <v>2</v>
      </c>
      <c r="I148" s="39" t="s">
        <v>292</v>
      </c>
    </row>
    <row r="149" spans="1:9" ht="18.600000000000001" customHeight="1" x14ac:dyDescent="0.25">
      <c r="A149" s="33" t="s">
        <v>80</v>
      </c>
      <c r="B149" s="40" t="s">
        <v>230</v>
      </c>
      <c r="C149" s="54" t="s">
        <v>453</v>
      </c>
      <c r="D149" s="54" t="s">
        <v>454</v>
      </c>
      <c r="E149" s="35"/>
      <c r="F149" s="35"/>
      <c r="G149" s="36">
        <v>100</v>
      </c>
      <c r="H149" s="37">
        <v>2</v>
      </c>
      <c r="I149" s="39"/>
    </row>
    <row r="150" spans="1:9" ht="18.600000000000001" customHeight="1" x14ac:dyDescent="0.25">
      <c r="A150" s="33" t="s">
        <v>80</v>
      </c>
      <c r="B150" s="40" t="s">
        <v>231</v>
      </c>
      <c r="C150" s="54" t="s">
        <v>455</v>
      </c>
      <c r="D150" s="54" t="s">
        <v>456</v>
      </c>
      <c r="E150" s="35"/>
      <c r="F150" s="35"/>
      <c r="G150" s="36">
        <v>60</v>
      </c>
      <c r="H150" s="37">
        <v>2</v>
      </c>
      <c r="I150" s="39"/>
    </row>
    <row r="151" spans="1:9" ht="18.600000000000001" customHeight="1" x14ac:dyDescent="0.25">
      <c r="A151" s="33" t="s">
        <v>80</v>
      </c>
      <c r="B151" s="40" t="s">
        <v>232</v>
      </c>
      <c r="C151" s="54" t="s">
        <v>457</v>
      </c>
      <c r="D151" s="54" t="s">
        <v>458</v>
      </c>
      <c r="E151" s="35"/>
      <c r="F151" s="35"/>
      <c r="G151" s="36">
        <v>60</v>
      </c>
      <c r="H151" s="37">
        <v>2</v>
      </c>
      <c r="I151" s="39"/>
    </row>
    <row r="152" spans="1:9" ht="18.600000000000001" customHeight="1" x14ac:dyDescent="0.25">
      <c r="A152" s="33" t="s">
        <v>80</v>
      </c>
      <c r="B152" s="40" t="s">
        <v>233</v>
      </c>
      <c r="C152" s="54" t="s">
        <v>459</v>
      </c>
      <c r="D152" s="54" t="s">
        <v>460</v>
      </c>
      <c r="E152" s="35"/>
      <c r="F152" s="35"/>
      <c r="G152" s="36">
        <v>200</v>
      </c>
      <c r="H152" s="37">
        <v>2</v>
      </c>
      <c r="I152" s="39" t="s">
        <v>290</v>
      </c>
    </row>
    <row r="153" spans="1:9" ht="18.600000000000001" customHeight="1" x14ac:dyDescent="0.25">
      <c r="A153" s="33" t="s">
        <v>80</v>
      </c>
      <c r="B153" s="40" t="s">
        <v>234</v>
      </c>
      <c r="C153" s="54" t="s">
        <v>461</v>
      </c>
      <c r="D153" s="54" t="s">
        <v>462</v>
      </c>
      <c r="E153" s="35"/>
      <c r="F153" s="35"/>
      <c r="G153" s="36">
        <v>300</v>
      </c>
      <c r="H153" s="37">
        <v>2</v>
      </c>
      <c r="I153" s="39"/>
    </row>
    <row r="154" spans="1:9" ht="18.600000000000001" customHeight="1" x14ac:dyDescent="0.25">
      <c r="A154" s="33" t="s">
        <v>80</v>
      </c>
      <c r="B154" s="40" t="s">
        <v>235</v>
      </c>
      <c r="C154" s="54" t="s">
        <v>463</v>
      </c>
      <c r="D154" s="54" t="s">
        <v>464</v>
      </c>
      <c r="E154" s="35"/>
      <c r="F154" s="35"/>
      <c r="G154" s="36">
        <v>355</v>
      </c>
      <c r="H154" s="37">
        <v>2</v>
      </c>
      <c r="I154" s="39"/>
    </row>
    <row r="155" spans="1:9" ht="18.600000000000001" customHeight="1" x14ac:dyDescent="0.25">
      <c r="A155" s="33" t="s">
        <v>80</v>
      </c>
      <c r="B155" s="40" t="s">
        <v>236</v>
      </c>
      <c r="C155" s="54" t="s">
        <v>467</v>
      </c>
      <c r="D155" s="54" t="s">
        <v>468</v>
      </c>
      <c r="E155" s="35"/>
      <c r="F155" s="35"/>
      <c r="G155" s="36">
        <v>115</v>
      </c>
      <c r="H155" s="37">
        <v>2</v>
      </c>
      <c r="I155" s="39"/>
    </row>
    <row r="156" spans="1:9" ht="18.600000000000001" customHeight="1" x14ac:dyDescent="0.25">
      <c r="A156" s="33" t="s">
        <v>80</v>
      </c>
      <c r="B156" s="34" t="s">
        <v>237</v>
      </c>
      <c r="C156" s="54" t="s">
        <v>465</v>
      </c>
      <c r="D156" s="54" t="s">
        <v>466</v>
      </c>
      <c r="E156" s="35"/>
      <c r="F156" s="35"/>
      <c r="G156" s="36">
        <v>2220</v>
      </c>
      <c r="H156" s="37">
        <v>4</v>
      </c>
      <c r="I156" s="39" t="s">
        <v>290</v>
      </c>
    </row>
    <row r="157" spans="1:9" ht="18.600000000000001" customHeight="1" x14ac:dyDescent="0.25">
      <c r="A157" s="33" t="s">
        <v>80</v>
      </c>
      <c r="B157" s="34" t="s">
        <v>238</v>
      </c>
      <c r="C157" s="70"/>
      <c r="D157" s="70"/>
      <c r="E157" s="35"/>
      <c r="F157" s="35"/>
      <c r="G157" s="36">
        <v>150</v>
      </c>
      <c r="H157" s="37">
        <v>2</v>
      </c>
      <c r="I157" s="39"/>
    </row>
    <row r="158" spans="1:9" ht="18.600000000000001" customHeight="1" x14ac:dyDescent="0.25">
      <c r="A158" s="33" t="s">
        <v>80</v>
      </c>
      <c r="B158" s="41" t="s">
        <v>239</v>
      </c>
      <c r="C158" s="70"/>
      <c r="D158" s="70"/>
      <c r="E158" s="35"/>
      <c r="F158" s="35"/>
      <c r="G158" s="36">
        <v>150</v>
      </c>
      <c r="H158" s="37">
        <v>2</v>
      </c>
      <c r="I158" s="39"/>
    </row>
    <row r="159" spans="1:9" ht="18.600000000000001" customHeight="1" x14ac:dyDescent="0.25">
      <c r="A159" s="33" t="s">
        <v>80</v>
      </c>
      <c r="B159" s="41" t="s">
        <v>240</v>
      </c>
      <c r="C159" s="70"/>
      <c r="D159" s="70"/>
      <c r="E159" s="35"/>
      <c r="F159" s="35"/>
      <c r="G159" s="36">
        <v>150</v>
      </c>
      <c r="H159" s="37">
        <v>2</v>
      </c>
      <c r="I159" s="39"/>
    </row>
    <row r="160" spans="1:9" ht="18.600000000000001" customHeight="1" x14ac:dyDescent="0.25">
      <c r="A160" s="33" t="s">
        <v>80</v>
      </c>
      <c r="B160" s="34" t="s">
        <v>241</v>
      </c>
      <c r="C160" s="70"/>
      <c r="D160" s="70"/>
      <c r="E160" s="35"/>
      <c r="F160" s="35"/>
      <c r="G160" s="36">
        <v>150</v>
      </c>
      <c r="H160" s="37">
        <v>2</v>
      </c>
      <c r="I160" s="39"/>
    </row>
    <row r="161" spans="1:9" ht="18.600000000000001" customHeight="1" x14ac:dyDescent="0.25">
      <c r="A161" s="33" t="s">
        <v>80</v>
      </c>
      <c r="B161" s="34" t="s">
        <v>242</v>
      </c>
      <c r="C161" s="70"/>
      <c r="D161" s="70"/>
      <c r="E161" s="35"/>
      <c r="F161" s="35"/>
      <c r="G161" s="36">
        <v>150</v>
      </c>
      <c r="H161" s="37">
        <v>2</v>
      </c>
      <c r="I161" s="39"/>
    </row>
    <row r="162" spans="1:9" ht="18.600000000000001" customHeight="1" x14ac:dyDescent="0.25">
      <c r="A162" s="33" t="s">
        <v>81</v>
      </c>
      <c r="B162" s="34" t="s">
        <v>243</v>
      </c>
      <c r="C162" s="54" t="s">
        <v>469</v>
      </c>
      <c r="D162" s="54" t="s">
        <v>470</v>
      </c>
      <c r="E162" s="35"/>
      <c r="F162" s="35"/>
      <c r="G162" s="36">
        <v>400</v>
      </c>
      <c r="H162" s="37">
        <v>2</v>
      </c>
      <c r="I162" s="39"/>
    </row>
    <row r="163" spans="1:9" ht="18.600000000000001" customHeight="1" x14ac:dyDescent="0.25">
      <c r="A163" s="33" t="s">
        <v>81</v>
      </c>
      <c r="B163" s="34" t="s">
        <v>244</v>
      </c>
      <c r="C163" s="54" t="s">
        <v>473</v>
      </c>
      <c r="D163" s="54" t="s">
        <v>474</v>
      </c>
      <c r="E163" s="35"/>
      <c r="F163" s="35"/>
      <c r="G163" s="36">
        <v>1350</v>
      </c>
      <c r="H163" s="37">
        <v>2</v>
      </c>
      <c r="I163" s="39"/>
    </row>
    <row r="164" spans="1:9" ht="18.600000000000001" customHeight="1" x14ac:dyDescent="0.25">
      <c r="A164" s="33" t="s">
        <v>81</v>
      </c>
      <c r="B164" s="34" t="s">
        <v>245</v>
      </c>
      <c r="C164" s="54" t="s">
        <v>475</v>
      </c>
      <c r="D164" s="54" t="s">
        <v>476</v>
      </c>
      <c r="E164" s="35"/>
      <c r="F164" s="35"/>
      <c r="G164" s="36">
        <v>350</v>
      </c>
      <c r="H164" s="37">
        <v>4</v>
      </c>
      <c r="I164" s="39"/>
    </row>
    <row r="165" spans="1:9" ht="18.600000000000001" customHeight="1" x14ac:dyDescent="0.25">
      <c r="A165" s="33" t="s">
        <v>81</v>
      </c>
      <c r="B165" s="42" t="s">
        <v>246</v>
      </c>
      <c r="C165" s="54" t="s">
        <v>471</v>
      </c>
      <c r="D165" s="54" t="s">
        <v>472</v>
      </c>
      <c r="E165" s="35"/>
      <c r="F165" s="35"/>
      <c r="G165" s="36">
        <v>100</v>
      </c>
      <c r="H165" s="37">
        <v>2</v>
      </c>
      <c r="I165" s="39"/>
    </row>
    <row r="166" spans="1:9" ht="18.600000000000001" customHeight="1" x14ac:dyDescent="0.25">
      <c r="A166" s="33" t="s">
        <v>247</v>
      </c>
      <c r="B166" s="42" t="s">
        <v>248</v>
      </c>
      <c r="C166" s="54" t="s">
        <v>477</v>
      </c>
      <c r="D166" s="54" t="s">
        <v>478</v>
      </c>
      <c r="E166" s="35"/>
      <c r="F166" s="35"/>
      <c r="G166" s="36">
        <v>400</v>
      </c>
      <c r="H166" s="37">
        <v>2</v>
      </c>
      <c r="I166" s="39"/>
    </row>
    <row r="167" spans="1:9" s="25" customFormat="1" ht="18.600000000000001" customHeight="1" x14ac:dyDescent="0.3">
      <c r="A167" s="43" t="s">
        <v>249</v>
      </c>
      <c r="B167" s="44" t="s">
        <v>250</v>
      </c>
      <c r="C167" s="54" t="s">
        <v>585</v>
      </c>
      <c r="D167" s="54" t="s">
        <v>635</v>
      </c>
      <c r="E167" s="36">
        <v>200</v>
      </c>
      <c r="F167" s="36">
        <v>4</v>
      </c>
      <c r="G167" s="36"/>
      <c r="H167" s="37"/>
      <c r="I167" s="39" t="s">
        <v>289</v>
      </c>
    </row>
    <row r="168" spans="1:9" ht="18.600000000000001" customHeight="1" x14ac:dyDescent="0.25">
      <c r="A168" s="43" t="s">
        <v>249</v>
      </c>
      <c r="B168" s="44" t="s">
        <v>251</v>
      </c>
      <c r="C168" s="54" t="s">
        <v>479</v>
      </c>
      <c r="D168" s="54" t="s">
        <v>480</v>
      </c>
      <c r="E168" s="36">
        <v>2100</v>
      </c>
      <c r="F168" s="36">
        <v>6</v>
      </c>
      <c r="G168" s="36"/>
      <c r="H168" s="37"/>
      <c r="I168" s="39"/>
    </row>
    <row r="169" spans="1:9" ht="18.600000000000001" customHeight="1" x14ac:dyDescent="0.25">
      <c r="A169" s="43" t="s">
        <v>249</v>
      </c>
      <c r="B169" s="44" t="s">
        <v>252</v>
      </c>
      <c r="C169" s="54" t="s">
        <v>481</v>
      </c>
      <c r="D169" s="54" t="s">
        <v>482</v>
      </c>
      <c r="E169" s="36"/>
      <c r="F169" s="36"/>
      <c r="G169" s="36">
        <v>200</v>
      </c>
      <c r="H169" s="37">
        <v>2</v>
      </c>
      <c r="I169" s="45"/>
    </row>
    <row r="170" spans="1:9" ht="18.600000000000001" customHeight="1" x14ac:dyDescent="0.25">
      <c r="A170" s="43" t="s">
        <v>249</v>
      </c>
      <c r="B170" s="44" t="s">
        <v>253</v>
      </c>
      <c r="C170" s="54" t="s">
        <v>483</v>
      </c>
      <c r="D170" s="54" t="s">
        <v>484</v>
      </c>
      <c r="E170" s="36"/>
      <c r="F170" s="36"/>
      <c r="G170" s="36">
        <v>350</v>
      </c>
      <c r="H170" s="37">
        <v>2</v>
      </c>
      <c r="I170" s="39" t="s">
        <v>290</v>
      </c>
    </row>
    <row r="171" spans="1:9" ht="18.600000000000001" customHeight="1" x14ac:dyDescent="0.25">
      <c r="A171" s="43" t="s">
        <v>249</v>
      </c>
      <c r="B171" s="44" t="s">
        <v>254</v>
      </c>
      <c r="C171" s="54" t="s">
        <v>485</v>
      </c>
      <c r="D171" s="54" t="s">
        <v>486</v>
      </c>
      <c r="E171" s="36"/>
      <c r="F171" s="36"/>
      <c r="G171" s="36">
        <v>150</v>
      </c>
      <c r="H171" s="37">
        <v>2</v>
      </c>
      <c r="I171" s="45"/>
    </row>
    <row r="172" spans="1:9" ht="18.600000000000001" customHeight="1" x14ac:dyDescent="0.25">
      <c r="A172" s="43" t="s">
        <v>249</v>
      </c>
      <c r="B172" s="44" t="s">
        <v>255</v>
      </c>
      <c r="C172" s="54" t="s">
        <v>487</v>
      </c>
      <c r="D172" s="54" t="s">
        <v>488</v>
      </c>
      <c r="E172" s="36"/>
      <c r="F172" s="36"/>
      <c r="G172" s="36">
        <v>300</v>
      </c>
      <c r="H172" s="37">
        <v>2</v>
      </c>
      <c r="I172" s="39" t="s">
        <v>290</v>
      </c>
    </row>
    <row r="173" spans="1:9" ht="18.600000000000001" customHeight="1" x14ac:dyDescent="0.25">
      <c r="A173" s="43" t="s">
        <v>249</v>
      </c>
      <c r="B173" s="44" t="s">
        <v>256</v>
      </c>
      <c r="C173" s="54" t="s">
        <v>489</v>
      </c>
      <c r="D173" s="54" t="s">
        <v>490</v>
      </c>
      <c r="E173" s="36"/>
      <c r="F173" s="36"/>
      <c r="G173" s="36">
        <v>350</v>
      </c>
      <c r="H173" s="37">
        <v>2</v>
      </c>
      <c r="I173" s="39" t="s">
        <v>290</v>
      </c>
    </row>
    <row r="174" spans="1:9" ht="18.600000000000001" customHeight="1" x14ac:dyDescent="0.25">
      <c r="A174" s="43" t="s">
        <v>249</v>
      </c>
      <c r="B174" s="44" t="s">
        <v>541</v>
      </c>
      <c r="C174" s="54" t="s">
        <v>586</v>
      </c>
      <c r="D174" s="54" t="s">
        <v>636</v>
      </c>
      <c r="E174" s="36"/>
      <c r="F174" s="36"/>
      <c r="G174" s="36">
        <v>250</v>
      </c>
      <c r="H174" s="37">
        <v>2</v>
      </c>
      <c r="I174" s="39" t="s">
        <v>290</v>
      </c>
    </row>
    <row r="175" spans="1:9" ht="18.600000000000001" customHeight="1" x14ac:dyDescent="0.25">
      <c r="A175" s="43" t="s">
        <v>257</v>
      </c>
      <c r="B175" s="44" t="s">
        <v>258</v>
      </c>
      <c r="C175" s="54" t="s">
        <v>491</v>
      </c>
      <c r="D175" s="54" t="s">
        <v>492</v>
      </c>
      <c r="E175" s="36"/>
      <c r="F175" s="36"/>
      <c r="G175" s="36">
        <v>600</v>
      </c>
      <c r="H175" s="37">
        <v>2</v>
      </c>
      <c r="I175" s="45"/>
    </row>
    <row r="176" spans="1:9" ht="18.600000000000001" customHeight="1" x14ac:dyDescent="0.25">
      <c r="A176" s="43" t="s">
        <v>257</v>
      </c>
      <c r="B176" s="44" t="s">
        <v>259</v>
      </c>
      <c r="C176" s="54" t="s">
        <v>495</v>
      </c>
      <c r="D176" s="54" t="s">
        <v>496</v>
      </c>
      <c r="E176" s="36"/>
      <c r="F176" s="36"/>
      <c r="G176" s="36">
        <v>650</v>
      </c>
      <c r="H176" s="37">
        <v>2</v>
      </c>
      <c r="I176" s="45"/>
    </row>
    <row r="177" spans="1:9" ht="18.600000000000001" customHeight="1" x14ac:dyDescent="0.25">
      <c r="A177" s="43" t="s">
        <v>257</v>
      </c>
      <c r="B177" s="44" t="s">
        <v>260</v>
      </c>
      <c r="C177" s="54" t="s">
        <v>493</v>
      </c>
      <c r="D177" s="54" t="s">
        <v>494</v>
      </c>
      <c r="E177" s="36"/>
      <c r="F177" s="36"/>
      <c r="G177" s="36">
        <v>120</v>
      </c>
      <c r="H177" s="36">
        <v>2</v>
      </c>
      <c r="I177" s="45"/>
    </row>
    <row r="178" spans="1:9" ht="18.600000000000001" customHeight="1" x14ac:dyDescent="0.25">
      <c r="A178" s="43" t="s">
        <v>261</v>
      </c>
      <c r="B178" s="44" t="s">
        <v>262</v>
      </c>
      <c r="C178" s="54" t="s">
        <v>497</v>
      </c>
      <c r="D178" s="54" t="s">
        <v>498</v>
      </c>
      <c r="E178" s="36"/>
      <c r="F178" s="36"/>
      <c r="G178" s="36">
        <v>100</v>
      </c>
      <c r="H178" s="36">
        <v>4</v>
      </c>
      <c r="I178" s="45"/>
    </row>
    <row r="179" spans="1:9" ht="18.600000000000001" customHeight="1" x14ac:dyDescent="0.25">
      <c r="A179" s="43" t="s">
        <v>261</v>
      </c>
      <c r="B179" s="44" t="s">
        <v>263</v>
      </c>
      <c r="C179" s="54" t="s">
        <v>587</v>
      </c>
      <c r="D179" s="54" t="s">
        <v>637</v>
      </c>
      <c r="E179" s="36"/>
      <c r="F179" s="36"/>
      <c r="G179" s="36">
        <v>50</v>
      </c>
      <c r="H179" s="36">
        <v>4</v>
      </c>
      <c r="I179" s="45"/>
    </row>
    <row r="180" spans="1:9" ht="18.600000000000001" customHeight="1" x14ac:dyDescent="0.25">
      <c r="A180" s="43" t="s">
        <v>261</v>
      </c>
      <c r="B180" s="44" t="s">
        <v>264</v>
      </c>
      <c r="C180" s="54" t="s">
        <v>499</v>
      </c>
      <c r="D180" s="54" t="s">
        <v>500</v>
      </c>
      <c r="E180" s="36"/>
      <c r="F180" s="36"/>
      <c r="G180" s="36">
        <v>1300</v>
      </c>
      <c r="H180" s="36">
        <v>2</v>
      </c>
      <c r="I180" s="45"/>
    </row>
    <row r="181" spans="1:9" ht="18.600000000000001" customHeight="1" x14ac:dyDescent="0.25">
      <c r="A181" s="43" t="s">
        <v>261</v>
      </c>
      <c r="B181" s="44" t="s">
        <v>265</v>
      </c>
      <c r="C181" s="54" t="s">
        <v>501</v>
      </c>
      <c r="D181" s="54" t="s">
        <v>502</v>
      </c>
      <c r="E181" s="36"/>
      <c r="F181" s="36"/>
      <c r="G181" s="36">
        <v>340</v>
      </c>
      <c r="H181" s="36">
        <v>2</v>
      </c>
      <c r="I181" s="39"/>
    </row>
    <row r="182" spans="1:9" ht="18.600000000000001" customHeight="1" x14ac:dyDescent="0.25">
      <c r="A182" s="43" t="s">
        <v>261</v>
      </c>
      <c r="B182" s="44" t="s">
        <v>266</v>
      </c>
      <c r="C182" s="54" t="s">
        <v>503</v>
      </c>
      <c r="D182" s="54" t="s">
        <v>504</v>
      </c>
      <c r="E182" s="36"/>
      <c r="F182" s="36"/>
      <c r="G182" s="36">
        <v>560</v>
      </c>
      <c r="H182" s="36">
        <v>2</v>
      </c>
      <c r="I182" s="45"/>
    </row>
    <row r="183" spans="1:9" ht="18.600000000000001" customHeight="1" x14ac:dyDescent="0.25">
      <c r="A183" s="43" t="s">
        <v>261</v>
      </c>
      <c r="B183" s="44" t="s">
        <v>267</v>
      </c>
      <c r="C183" s="54" t="s">
        <v>505</v>
      </c>
      <c r="D183" s="54" t="s">
        <v>506</v>
      </c>
      <c r="E183" s="36"/>
      <c r="F183" s="36"/>
      <c r="G183" s="36">
        <v>120</v>
      </c>
      <c r="H183" s="36">
        <v>2</v>
      </c>
      <c r="I183" s="45"/>
    </row>
    <row r="184" spans="1:9" ht="18.600000000000001" customHeight="1" x14ac:dyDescent="0.25">
      <c r="A184" s="43" t="s">
        <v>261</v>
      </c>
      <c r="B184" s="44" t="s">
        <v>268</v>
      </c>
      <c r="C184" s="54" t="s">
        <v>507</v>
      </c>
      <c r="D184" s="54" t="s">
        <v>508</v>
      </c>
      <c r="E184" s="36"/>
      <c r="F184" s="36"/>
      <c r="G184" s="36">
        <v>70</v>
      </c>
      <c r="H184" s="36">
        <v>2</v>
      </c>
      <c r="I184" s="45"/>
    </row>
    <row r="185" spans="1:9" ht="18.600000000000001" customHeight="1" x14ac:dyDescent="0.25">
      <c r="A185" s="43" t="s">
        <v>261</v>
      </c>
      <c r="B185" s="44" t="s">
        <v>269</v>
      </c>
      <c r="C185" s="54" t="s">
        <v>509</v>
      </c>
      <c r="D185" s="54" t="s">
        <v>510</v>
      </c>
      <c r="E185" s="36"/>
      <c r="F185" s="36"/>
      <c r="G185" s="36">
        <v>2100</v>
      </c>
      <c r="H185" s="36">
        <v>4</v>
      </c>
      <c r="I185" s="45"/>
    </row>
    <row r="186" spans="1:9" ht="18.600000000000001" customHeight="1" x14ac:dyDescent="0.25">
      <c r="A186" s="43" t="s">
        <v>261</v>
      </c>
      <c r="B186" s="44" t="s">
        <v>270</v>
      </c>
      <c r="C186" s="54" t="s">
        <v>588</v>
      </c>
      <c r="D186" s="54" t="s">
        <v>638</v>
      </c>
      <c r="E186" s="36"/>
      <c r="F186" s="36"/>
      <c r="G186" s="36">
        <v>50</v>
      </c>
      <c r="H186" s="36">
        <v>4</v>
      </c>
      <c r="I186" s="45"/>
    </row>
    <row r="187" spans="1:9" ht="18.600000000000001" customHeight="1" x14ac:dyDescent="0.25">
      <c r="A187" s="43" t="s">
        <v>261</v>
      </c>
      <c r="B187" s="44" t="s">
        <v>271</v>
      </c>
      <c r="C187" s="54" t="s">
        <v>589</v>
      </c>
      <c r="D187" s="54" t="s">
        <v>639</v>
      </c>
      <c r="E187" s="36"/>
      <c r="F187" s="36"/>
      <c r="G187" s="36">
        <v>50</v>
      </c>
      <c r="H187" s="36">
        <v>4</v>
      </c>
      <c r="I187" s="45"/>
    </row>
    <row r="188" spans="1:9" ht="18.600000000000001" customHeight="1" x14ac:dyDescent="0.25">
      <c r="A188" s="43" t="s">
        <v>261</v>
      </c>
      <c r="B188" s="44" t="s">
        <v>272</v>
      </c>
      <c r="C188" s="54" t="s">
        <v>511</v>
      </c>
      <c r="D188" s="54" t="s">
        <v>512</v>
      </c>
      <c r="E188" s="36"/>
      <c r="F188" s="36"/>
      <c r="G188" s="36">
        <v>230</v>
      </c>
      <c r="H188" s="36">
        <v>2</v>
      </c>
      <c r="I188" s="45"/>
    </row>
    <row r="189" spans="1:9" ht="18.600000000000001" customHeight="1" x14ac:dyDescent="0.25">
      <c r="A189" s="43" t="s">
        <v>261</v>
      </c>
      <c r="B189" s="44" t="s">
        <v>273</v>
      </c>
      <c r="C189" s="54" t="s">
        <v>513</v>
      </c>
      <c r="D189" s="54" t="s">
        <v>514</v>
      </c>
      <c r="E189" s="36"/>
      <c r="F189" s="36"/>
      <c r="G189" s="36">
        <v>140</v>
      </c>
      <c r="H189" s="36">
        <v>2</v>
      </c>
      <c r="I189" s="45"/>
    </row>
    <row r="190" spans="1:9" ht="18.600000000000001" customHeight="1" x14ac:dyDescent="0.25">
      <c r="A190" s="43" t="s">
        <v>261</v>
      </c>
      <c r="B190" s="44" t="s">
        <v>274</v>
      </c>
      <c r="C190" s="54" t="s">
        <v>590</v>
      </c>
      <c r="D190" s="54" t="s">
        <v>640</v>
      </c>
      <c r="E190" s="36"/>
      <c r="F190" s="36"/>
      <c r="G190" s="36">
        <v>310</v>
      </c>
      <c r="H190" s="36">
        <v>2</v>
      </c>
      <c r="I190" s="39"/>
    </row>
    <row r="191" spans="1:9" ht="18.600000000000001" customHeight="1" x14ac:dyDescent="0.25">
      <c r="A191" s="43" t="s">
        <v>261</v>
      </c>
      <c r="B191" s="44" t="s">
        <v>275</v>
      </c>
      <c r="C191" s="54" t="s">
        <v>515</v>
      </c>
      <c r="D191" s="54" t="s">
        <v>516</v>
      </c>
      <c r="E191" s="36"/>
      <c r="F191" s="36"/>
      <c r="G191" s="36">
        <v>200</v>
      </c>
      <c r="H191" s="36">
        <v>2</v>
      </c>
      <c r="I191" s="39"/>
    </row>
    <row r="192" spans="1:9" ht="18.600000000000001" customHeight="1" x14ac:dyDescent="0.25">
      <c r="A192" s="43" t="s">
        <v>261</v>
      </c>
      <c r="B192" s="44" t="s">
        <v>276</v>
      </c>
      <c r="C192" s="54" t="s">
        <v>517</v>
      </c>
      <c r="D192" s="54" t="s">
        <v>518</v>
      </c>
      <c r="E192" s="36"/>
      <c r="F192" s="36"/>
      <c r="G192" s="36">
        <v>370</v>
      </c>
      <c r="H192" s="36">
        <v>2</v>
      </c>
      <c r="I192" s="39"/>
    </row>
    <row r="193" spans="1:9" ht="18.600000000000001" customHeight="1" x14ac:dyDescent="0.25">
      <c r="A193" s="43" t="s">
        <v>261</v>
      </c>
      <c r="B193" s="44" t="s">
        <v>277</v>
      </c>
      <c r="C193" s="54" t="s">
        <v>519</v>
      </c>
      <c r="D193" s="54" t="s">
        <v>520</v>
      </c>
      <c r="E193" s="36"/>
      <c r="F193" s="36"/>
      <c r="G193" s="36">
        <v>260</v>
      </c>
      <c r="H193" s="36">
        <v>2</v>
      </c>
      <c r="I193" s="45"/>
    </row>
    <row r="194" spans="1:9" ht="18.600000000000001" customHeight="1" x14ac:dyDescent="0.25">
      <c r="A194" s="43" t="s">
        <v>261</v>
      </c>
      <c r="B194" s="44" t="s">
        <v>278</v>
      </c>
      <c r="C194" s="54" t="s">
        <v>521</v>
      </c>
      <c r="D194" s="54" t="s">
        <v>522</v>
      </c>
      <c r="E194" s="36"/>
      <c r="F194" s="36"/>
      <c r="G194" s="36">
        <v>310</v>
      </c>
      <c r="H194" s="36">
        <v>2</v>
      </c>
      <c r="I194" s="45"/>
    </row>
    <row r="195" spans="1:9" ht="18.600000000000001" customHeight="1" x14ac:dyDescent="0.25">
      <c r="A195" s="43" t="s">
        <v>261</v>
      </c>
      <c r="B195" s="44" t="s">
        <v>279</v>
      </c>
      <c r="C195" s="54" t="s">
        <v>523</v>
      </c>
      <c r="D195" s="54" t="s">
        <v>524</v>
      </c>
      <c r="E195" s="36"/>
      <c r="F195" s="36"/>
      <c r="G195" s="36">
        <v>210</v>
      </c>
      <c r="H195" s="36">
        <v>2</v>
      </c>
      <c r="I195" s="45"/>
    </row>
    <row r="196" spans="1:9" ht="18.600000000000001" customHeight="1" x14ac:dyDescent="0.25">
      <c r="A196" s="43" t="s">
        <v>261</v>
      </c>
      <c r="B196" s="44" t="s">
        <v>280</v>
      </c>
      <c r="C196" s="54" t="s">
        <v>525</v>
      </c>
      <c r="D196" s="54" t="s">
        <v>526</v>
      </c>
      <c r="E196" s="36"/>
      <c r="F196" s="36"/>
      <c r="G196" s="36">
        <v>540</v>
      </c>
      <c r="H196" s="36">
        <v>2</v>
      </c>
      <c r="I196" s="45"/>
    </row>
    <row r="197" spans="1:9" ht="18.600000000000001" customHeight="1" x14ac:dyDescent="0.25">
      <c r="A197" s="43" t="s">
        <v>261</v>
      </c>
      <c r="B197" s="44" t="s">
        <v>281</v>
      </c>
      <c r="C197" s="54" t="s">
        <v>527</v>
      </c>
      <c r="D197" s="54" t="s">
        <v>528</v>
      </c>
      <c r="E197" s="36"/>
      <c r="F197" s="36"/>
      <c r="G197" s="36">
        <v>400</v>
      </c>
      <c r="H197" s="36">
        <v>2</v>
      </c>
      <c r="I197" s="45"/>
    </row>
    <row r="198" spans="1:9" ht="18.600000000000001" customHeight="1" x14ac:dyDescent="0.25">
      <c r="A198" s="43" t="s">
        <v>261</v>
      </c>
      <c r="B198" s="44" t="s">
        <v>282</v>
      </c>
      <c r="C198" s="54" t="s">
        <v>529</v>
      </c>
      <c r="D198" s="54" t="s">
        <v>530</v>
      </c>
      <c r="E198" s="36"/>
      <c r="F198" s="36"/>
      <c r="G198" s="36">
        <v>250</v>
      </c>
      <c r="H198" s="36">
        <v>2</v>
      </c>
      <c r="I198" s="45"/>
    </row>
    <row r="199" spans="1:9" ht="18.600000000000001" customHeight="1" x14ac:dyDescent="0.25">
      <c r="A199" s="43" t="s">
        <v>261</v>
      </c>
      <c r="B199" s="44" t="s">
        <v>283</v>
      </c>
      <c r="C199" s="54" t="s">
        <v>531</v>
      </c>
      <c r="D199" s="54" t="s">
        <v>532</v>
      </c>
      <c r="E199" s="36"/>
      <c r="F199" s="36"/>
      <c r="G199" s="36">
        <v>800</v>
      </c>
      <c r="H199" s="36">
        <v>2</v>
      </c>
      <c r="I199" s="45"/>
    </row>
    <row r="200" spans="1:9" ht="18.600000000000001" customHeight="1" x14ac:dyDescent="0.25">
      <c r="A200" s="43" t="s">
        <v>261</v>
      </c>
      <c r="B200" s="44" t="s">
        <v>284</v>
      </c>
      <c r="C200" s="54" t="s">
        <v>533</v>
      </c>
      <c r="D200" s="54" t="s">
        <v>534</v>
      </c>
      <c r="E200" s="36"/>
      <c r="F200" s="36"/>
      <c r="G200" s="36">
        <v>130</v>
      </c>
      <c r="H200" s="36">
        <v>2</v>
      </c>
      <c r="I200" s="45"/>
    </row>
    <row r="201" spans="1:9" ht="18.600000000000001" customHeight="1" x14ac:dyDescent="0.25">
      <c r="A201" s="43" t="s">
        <v>261</v>
      </c>
      <c r="B201" s="44" t="s">
        <v>285</v>
      </c>
      <c r="C201" s="54" t="s">
        <v>535</v>
      </c>
      <c r="D201" s="54" t="s">
        <v>536</v>
      </c>
      <c r="E201" s="36"/>
      <c r="F201" s="36"/>
      <c r="G201" s="36">
        <v>180</v>
      </c>
      <c r="H201" s="36">
        <v>2</v>
      </c>
      <c r="I201" s="44"/>
    </row>
    <row r="202" spans="1:9" ht="18.600000000000001" customHeight="1" x14ac:dyDescent="0.25">
      <c r="A202" s="43" t="s">
        <v>261</v>
      </c>
      <c r="B202" s="44" t="s">
        <v>286</v>
      </c>
      <c r="C202" s="54" t="s">
        <v>591</v>
      </c>
      <c r="D202" s="54" t="s">
        <v>641</v>
      </c>
      <c r="E202" s="36"/>
      <c r="F202" s="36"/>
      <c r="G202" s="36">
        <v>2000</v>
      </c>
      <c r="H202" s="36">
        <v>2</v>
      </c>
      <c r="I202" s="44"/>
    </row>
    <row r="203" spans="1:9" ht="18.600000000000001" customHeight="1" x14ac:dyDescent="0.25">
      <c r="A203" s="43" t="s">
        <v>261</v>
      </c>
      <c r="B203" s="44" t="s">
        <v>287</v>
      </c>
      <c r="C203" s="54" t="s">
        <v>537</v>
      </c>
      <c r="D203" s="54" t="s">
        <v>538</v>
      </c>
      <c r="E203" s="36"/>
      <c r="F203" s="36"/>
      <c r="G203" s="36">
        <v>150</v>
      </c>
      <c r="H203" s="36">
        <v>2</v>
      </c>
      <c r="I203" s="44"/>
    </row>
    <row r="204" spans="1:9" ht="23.4" customHeight="1" x14ac:dyDescent="0.25">
      <c r="A204" s="64" t="s">
        <v>83</v>
      </c>
      <c r="B204" s="65"/>
      <c r="C204" s="65"/>
      <c r="D204" s="66"/>
      <c r="E204" s="46">
        <f>SUM(E6:E203)</f>
        <v>24831</v>
      </c>
      <c r="F204" s="47"/>
      <c r="G204" s="46">
        <f>SUM(G6:G203)</f>
        <v>79110</v>
      </c>
      <c r="H204" s="48"/>
      <c r="I204" s="49"/>
    </row>
    <row r="209" spans="1:1" x14ac:dyDescent="0.25">
      <c r="A209" s="50"/>
    </row>
  </sheetData>
  <autoFilter ref="A5:I204"/>
  <mergeCells count="5">
    <mergeCell ref="A4:H4"/>
    <mergeCell ref="A204:D204"/>
    <mergeCell ref="C5:D5"/>
    <mergeCell ref="A1:I1"/>
    <mergeCell ref="A2:I2"/>
  </mergeCells>
  <printOptions horizontalCentered="1"/>
  <pageMargins left="0.23622047244094491" right="0.23622047244094491" top="0.35433070866141736" bottom="0.35433070866141736" header="0.31496062992125984" footer="0.31496062992125984"/>
  <pageSetup paperSize="8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LPU</vt:lpstr>
      <vt:lpstr>Lote 3</vt:lpstr>
      <vt:lpstr>'Lote 3'!Área_de_Impressão</vt:lpstr>
      <vt:lpstr>LPU!Área_de_Impressão</vt:lpstr>
    </vt:vector>
  </TitlesOfParts>
  <Company>AML 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eva.pires@ADP.PT</dc:creator>
  <cp:lastModifiedBy>Eva Pires</cp:lastModifiedBy>
  <cp:lastPrinted>2018-06-12T11:51:08Z</cp:lastPrinted>
  <dcterms:created xsi:type="dcterms:W3CDTF">2004-12-30T10:20:59Z</dcterms:created>
  <dcterms:modified xsi:type="dcterms:W3CDTF">2019-10-10T14:35:23Z</dcterms:modified>
</cp:coreProperties>
</file>